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15180" windowHeight="8670" activeTab="5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</sheets>
  <definedNames>
    <definedName name="_xlnm.Print_Area" localSheetId="0">'Раздел 1'!$A$1:$Q$15</definedName>
    <definedName name="_xlnm.Print_Area" localSheetId="1">'Раздел 2'!$A$1:$N$17</definedName>
    <definedName name="_xlnm.Print_Area" localSheetId="2">'Раздел 3'!$A$1:$Q$15</definedName>
    <definedName name="_xlnm.Print_Area" localSheetId="5">'Раздел 6'!$A$1:$E$16</definedName>
  </definedNames>
  <calcPr calcId="145621"/>
</workbook>
</file>

<file path=xl/calcChain.xml><?xml version="1.0" encoding="utf-8"?>
<calcChain xmlns="http://schemas.openxmlformats.org/spreadsheetml/2006/main">
  <c r="D7" i="6" l="1"/>
  <c r="K17" i="2"/>
  <c r="K14" i="2" l="1"/>
  <c r="M14" i="1"/>
  <c r="M15" i="1"/>
  <c r="K16" i="2" l="1"/>
  <c r="K6" i="6"/>
  <c r="E7" i="6"/>
  <c r="K12" i="2"/>
  <c r="K15" i="2"/>
  <c r="H6" i="6"/>
  <c r="AB15" i="1"/>
  <c r="AB14" i="1"/>
  <c r="Z14" i="1"/>
  <c r="Z15" i="1"/>
  <c r="X14" i="1"/>
  <c r="X16" i="1" s="1"/>
  <c r="C11" i="6"/>
  <c r="E8" i="6"/>
  <c r="E9" i="6"/>
  <c r="E10" i="6"/>
  <c r="D11" i="6"/>
  <c r="E6" i="6"/>
  <c r="Z16" i="1" l="1"/>
  <c r="Z18" i="1" s="1"/>
  <c r="AB16" i="1"/>
  <c r="E11" i="6"/>
</calcChain>
</file>

<file path=xl/sharedStrings.xml><?xml version="1.0" encoding="utf-8"?>
<sst xmlns="http://schemas.openxmlformats.org/spreadsheetml/2006/main" count="246" uniqueCount="129">
  <si>
    <t>Раздел I. Кредиты, полученные муниципальными</t>
  </si>
  <si>
    <t>образованиями от кредитных организаций</t>
  </si>
  <si>
    <t>(рублей)</t>
  </si>
  <si>
    <t>N п/п</t>
  </si>
  <si>
    <t>Наименование кредитора</t>
  </si>
  <si>
    <t>Цель привлечения кредитных ресурсов</t>
  </si>
  <si>
    <t>Номер и дата муниципального контракта</t>
  </si>
  <si>
    <t>Процентная ставка</t>
  </si>
  <si>
    <t>Исполнение обязательств по контракту</t>
  </si>
  <si>
    <t>Привлечено</t>
  </si>
  <si>
    <t>Погашено</t>
  </si>
  <si>
    <t>Всего</t>
  </si>
  <si>
    <t>В том числе</t>
  </si>
  <si>
    <t>дата</t>
  </si>
  <si>
    <t>сумма</t>
  </si>
  <si>
    <t>Подлежит погашению в отчетном году</t>
  </si>
  <si>
    <t>Просроченная</t>
  </si>
  <si>
    <t>проценты за пользование кредитом</t>
  </si>
  <si>
    <t>прочие</t>
  </si>
  <si>
    <t>Раздел II. Бюджетные кредиты, полученные муниципальными</t>
  </si>
  <si>
    <t>образованиями от бюджетов других уровней бюджетной системы</t>
  </si>
  <si>
    <t>Российской Федерации, для покрытия временных кассовых</t>
  </si>
  <si>
    <t>разрывов, возникающих при исполнении местных бюджетов</t>
  </si>
  <si>
    <t>Бюджет, представивший кредит</t>
  </si>
  <si>
    <t>Основания предоставления кредита (номер и дата договора (соглашения)</t>
  </si>
  <si>
    <t>Цель привлечения бюджетного кредита</t>
  </si>
  <si>
    <t>Форма обеспечения обязательств</t>
  </si>
  <si>
    <t>Срок исполнения обязательств по договору (соглашению)</t>
  </si>
  <si>
    <t>Получено</t>
  </si>
  <si>
    <t>В том числе просроченная</t>
  </si>
  <si>
    <t>Раздел III. Бюджетные кредиты, полученные муниципальными</t>
  </si>
  <si>
    <t>Российской Федерации, для осуществления мероприятий,</t>
  </si>
  <si>
    <t>связанных с обеспечением поставок топлива</t>
  </si>
  <si>
    <t>Номер и дата договора (соглашения)</t>
  </si>
  <si>
    <t>проценты по обслуживанию долга</t>
  </si>
  <si>
    <t>Раздел IV. Муниципальные гарантии</t>
  </si>
  <si>
    <t>по обязательствам третьих лиц</t>
  </si>
  <si>
    <t>Принципал</t>
  </si>
  <si>
    <t>Бенефициар</t>
  </si>
  <si>
    <t>Цель осуществления заимствования</t>
  </si>
  <si>
    <t>Основания представления гарантии</t>
  </si>
  <si>
    <t>Номер и дата</t>
  </si>
  <si>
    <t>Исполнение обязательств по кредитному договору (договору займа)</t>
  </si>
  <si>
    <t>кредитного договора (договора займа)</t>
  </si>
  <si>
    <t>Муниципальной гарантии</t>
  </si>
  <si>
    <t>Объем обязательств по гарантии, всего</t>
  </si>
  <si>
    <t>Исполнено</t>
  </si>
  <si>
    <t>Дата</t>
  </si>
  <si>
    <t>Сумма</t>
  </si>
  <si>
    <t>В том числе за счет средств</t>
  </si>
  <si>
    <t>Бюджета</t>
  </si>
  <si>
    <t>Принципала</t>
  </si>
  <si>
    <t>Раздел V. Муниципальные займы, осуществляемые</t>
  </si>
  <si>
    <t>путем выпуска муниципальных ценных бумаг</t>
  </si>
  <si>
    <t>Вид муниципальных ценных бумаг</t>
  </si>
  <si>
    <t>Эмиссия ценных бумаг</t>
  </si>
  <si>
    <t>Форма обеспечения исполнения обязательств по ценным бумагам</t>
  </si>
  <si>
    <t>Дата погашения выпуска</t>
  </si>
  <si>
    <t>Государственный регистрационный номер выпуска ценных бумаг</t>
  </si>
  <si>
    <t>Объем эмиссии по номинальной стоимости</t>
  </si>
  <si>
    <t>размещено</t>
  </si>
  <si>
    <t>погашено</t>
  </si>
  <si>
    <t>купон</t>
  </si>
  <si>
    <t>дисконт</t>
  </si>
  <si>
    <t>всего</t>
  </si>
  <si>
    <t>Раздел VI. Структура муниципального внутреннего долга</t>
  </si>
  <si>
    <t>Размер долга по состоянию на</t>
  </si>
  <si>
    <t>1.</t>
  </si>
  <si>
    <t>Кредиты, полученные от кредитных организаций</t>
  </si>
  <si>
    <t>2.</t>
  </si>
  <si>
    <t>Бюджетные кредиты, полученные муниципальными образованиями от бюджетов других уровней бюджетной системы Российской Федерации, для покрытия временных кассовых разрывов, возникающих при исполнении местных бюджетов</t>
  </si>
  <si>
    <t>3.</t>
  </si>
  <si>
    <t>Бюджетные кредиты, полученные муниципальными образованиями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</si>
  <si>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>4.</t>
  </si>
  <si>
    <t>Муниципальные гарантии по обязательствам третьих лиц</t>
  </si>
  <si>
    <t>5.</t>
  </si>
  <si>
    <t>Муниципальные займы, осуществляемые путем выпуска муниципальных ценных бумаг</t>
  </si>
  <si>
    <t>6.</t>
  </si>
  <si>
    <t>Краевой бюджет</t>
  </si>
  <si>
    <t>без обеспечения обязательств</t>
  </si>
  <si>
    <t>-</t>
  </si>
  <si>
    <t xml:space="preserve">Увеличение (+) , сокращение (-) </t>
  </si>
  <si>
    <t>МУНИЦИПАЛЬНАЯ ДОЛГОВАЯ КНИГА</t>
  </si>
  <si>
    <t>ПАО "Сбербанк России"</t>
  </si>
  <si>
    <t>Для погашения муниципального долга и  покрытия дефицита местного бюджета</t>
  </si>
  <si>
    <t>покрытие временного кассового разрыва, возникшего при исполнении местного бюджета</t>
  </si>
  <si>
    <t>25.05.2020
25.11.2020</t>
  </si>
  <si>
    <t>26.02.2020
08.06.2020</t>
  </si>
  <si>
    <t>ПАО "Промсвязьбанк"</t>
  </si>
  <si>
    <t>Муниципальный контракт (Кредитный договор)№ 0122300015520000002-202-2  от 17.07.2020 г.</t>
  </si>
  <si>
    <t>5,5 % годовых</t>
  </si>
  <si>
    <t>16.07.2023</t>
  </si>
  <si>
    <t>городского округа город Комсомольск-на-Амуре</t>
  </si>
  <si>
    <t>Для покрытия дефицита местного бюджета</t>
  </si>
  <si>
    <t>Краевой  бюджет</t>
  </si>
  <si>
    <t>погашение долговых обязательств по кредитам кредитных организаций</t>
  </si>
  <si>
    <t xml:space="preserve">            24.12.2029</t>
  </si>
  <si>
    <t>Руководитель  управления</t>
  </si>
  <si>
    <t>8,5% годовых</t>
  </si>
  <si>
    <t>Задолженность на 01.01.2023 г.</t>
  </si>
  <si>
    <t>06.06.2028</t>
  </si>
  <si>
    <t>01.01.2023 г.</t>
  </si>
  <si>
    <t>Кредитный договор от 24.05.2019 № МФ-22/19-25 
Доп. соглашение № МФ-22/19-41 от 13.12.2019 г.
Доп. соглашение № МФ-22/22-137 от 05.12.2022 г.</t>
  </si>
  <si>
    <t>16.12.2027</t>
  </si>
  <si>
    <t xml:space="preserve">Кредитный договор от 31.08.2021 № МФ-22/21-45                  Доп.соглашение №МФ-22/21-90 от 29.11.2021г.           </t>
  </si>
  <si>
    <t xml:space="preserve">Кредитный договор от 06.07.2022г.  № МФ-22/22-49                 Доп.соглашение № МФ-22/22-81 от 19.10.2022           </t>
  </si>
  <si>
    <t>Задолженность на 01.01.2023г</t>
  </si>
  <si>
    <t>04.12.2023</t>
  </si>
  <si>
    <t>Объем обязательств по фактически размещенным ценным бумагам на 01.01. 2023 г.</t>
  </si>
  <si>
    <t>Задолженность на 01.01.2023г.</t>
  </si>
  <si>
    <t>Муниципальный контракт (Кредитный договор)№ 0122300015522000003-2022  от 05.12.2022 г.</t>
  </si>
  <si>
    <t>Е.А. Марьева</t>
  </si>
  <si>
    <t xml:space="preserve">Кредитный договор от 06.03.2023 № 22-14-72/08-1366                  Доп.соглашение №1 от 26.04.2023г.  </t>
  </si>
  <si>
    <t>Федеральный бюджет</t>
  </si>
  <si>
    <t>За 5 месяца 2023 г.</t>
  </si>
  <si>
    <t>Задолженность                               на 01.06.2023 г.</t>
  </si>
  <si>
    <t>Расходы по обслуживанию муниципального внутренненго долга за      5 месяца 2023 г.</t>
  </si>
  <si>
    <t>За  5 месяца 2023 г.</t>
  </si>
  <si>
    <t>Задолженность на 01.06.2023 г.</t>
  </si>
  <si>
    <t>Расходы по обслуживанию муниципального внутреннего долга за                   5 месяца 2023 г.</t>
  </si>
  <si>
    <t>01.06.2023 г.</t>
  </si>
  <si>
    <t xml:space="preserve">Кредитный договор от 15.05.2023г.  № МФ-02/23-60                    </t>
  </si>
  <si>
    <t>За 5 месяцев 2023 г.</t>
  </si>
  <si>
    <t xml:space="preserve">Задолженность на 01.06.2023 г. </t>
  </si>
  <si>
    <t>Расходы по обслуживанию муниципального внутреннего долга             за  5 месяца 2023 г.</t>
  </si>
  <si>
    <t>За  5 месяцев 2023 г.</t>
  </si>
  <si>
    <t>За 5 месяцев 2023 г. (по номинальной стоимости)</t>
  </si>
  <si>
    <t>Объем фактического долга по ценным бумагам (по номинальной стоимости) на 01.06.2023 г.</t>
  </si>
  <si>
    <t>Расходы по обслуживанию муниципального долга за 5 месяцев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</si>
</sst>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0_ ;\-#,##0.00\ 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Cambria"/>
      <family val="1"/>
      <charset val="204"/>
    </font>
    <font>
      <sz val="10"/>
      <name val="Cambria"/>
      <family val="1"/>
      <charset val="204"/>
    </font>
    <font>
      <b/>
      <sz val="16"/>
      <name val="Cambria"/>
      <family val="1"/>
      <charset val="204"/>
    </font>
    <font>
      <sz val="14"/>
      <name val="Cambria"/>
      <family val="1"/>
      <charset val="204"/>
    </font>
    <font>
      <sz val="11"/>
      <name val="Cambria"/>
      <family val="1"/>
      <charset val="204"/>
    </font>
    <font>
      <sz val="12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 applyAlignment="1">
      <alignment horizontal="justify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justify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/>
    <xf numFmtId="0" fontId="0" fillId="0" borderId="0" xfId="0" applyAlignment="1">
      <alignment vertical="top" wrapText="1"/>
    </xf>
    <xf numFmtId="0" fontId="6" fillId="0" borderId="0" xfId="0" applyFont="1"/>
    <xf numFmtId="0" fontId="5" fillId="0" borderId="0" xfId="0" applyFont="1" applyAlignment="1">
      <alignment horizontal="justify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/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wrapText="1"/>
    </xf>
    <xf numFmtId="14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4" fontId="5" fillId="0" borderId="0" xfId="0" applyNumberFormat="1" applyFont="1" applyBorder="1" applyAlignment="1">
      <alignment wrapText="1"/>
    </xf>
    <xf numFmtId="0" fontId="8" fillId="0" borderId="0" xfId="0" applyFont="1"/>
    <xf numFmtId="2" fontId="5" fillId="0" borderId="1" xfId="0" applyNumberFormat="1" applyFont="1" applyBorder="1" applyAlignment="1">
      <alignment wrapText="1"/>
    </xf>
    <xf numFmtId="0" fontId="0" fillId="0" borderId="1" xfId="0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4" fontId="0" fillId="0" borderId="0" xfId="0" applyNumberFormat="1" applyBorder="1"/>
    <xf numFmtId="0" fontId="5" fillId="0" borderId="1" xfId="0" applyFont="1" applyBorder="1" applyAlignment="1">
      <alignment horizontal="left" wrapText="1"/>
    </xf>
    <xf numFmtId="2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4" fontId="5" fillId="0" borderId="2" xfId="0" applyNumberFormat="1" applyFont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14" fontId="5" fillId="0" borderId="1" xfId="0" applyNumberFormat="1" applyFont="1" applyBorder="1" applyAlignment="1">
      <alignment horizontal="right" wrapText="1"/>
    </xf>
    <xf numFmtId="14" fontId="5" fillId="0" borderId="4" xfId="0" applyNumberFormat="1" applyFont="1" applyFill="1" applyBorder="1" applyAlignment="1">
      <alignment horizontal="right" wrapText="1"/>
    </xf>
    <xf numFmtId="14" fontId="5" fillId="0" borderId="5" xfId="0" applyNumberFormat="1" applyFont="1" applyBorder="1" applyAlignment="1">
      <alignment horizontal="right" wrapText="1"/>
    </xf>
    <xf numFmtId="4" fontId="6" fillId="0" borderId="0" xfId="0" applyNumberFormat="1" applyFont="1"/>
    <xf numFmtId="4" fontId="0" fillId="0" borderId="0" xfId="0" applyNumberFormat="1"/>
    <xf numFmtId="2" fontId="0" fillId="0" borderId="0" xfId="0" applyNumberFormat="1"/>
    <xf numFmtId="2" fontId="0" fillId="0" borderId="0" xfId="0" applyNumberFormat="1" applyBorder="1"/>
    <xf numFmtId="4" fontId="2" fillId="0" borderId="0" xfId="0" applyNumberFormat="1" applyFont="1" applyBorder="1" applyAlignment="1">
      <alignment vertical="top" wrapText="1"/>
    </xf>
    <xf numFmtId="4" fontId="2" fillId="0" borderId="0" xfId="0" applyNumberFormat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wrapText="1"/>
    </xf>
    <xf numFmtId="4" fontId="2" fillId="0" borderId="0" xfId="0" applyNumberFormat="1" applyFont="1" applyBorder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wrapText="1"/>
    </xf>
    <xf numFmtId="14" fontId="5" fillId="2" borderId="1" xfId="0" applyNumberFormat="1" applyFont="1" applyFill="1" applyBorder="1" applyAlignment="1">
      <alignment horizontal="right" wrapText="1"/>
    </xf>
    <xf numFmtId="4" fontId="5" fillId="2" borderId="1" xfId="0" applyNumberFormat="1" applyFont="1" applyFill="1" applyBorder="1" applyAlignment="1">
      <alignment horizontal="center" wrapText="1"/>
    </xf>
    <xf numFmtId="14" fontId="5" fillId="2" borderId="1" xfId="0" applyNumberFormat="1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wrapText="1"/>
    </xf>
    <xf numFmtId="4" fontId="0" fillId="0" borderId="1" xfId="0" applyNumberFormat="1" applyBorder="1"/>
    <xf numFmtId="164" fontId="0" fillId="0" borderId="0" xfId="1" applyFont="1" applyBorder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3" fontId="0" fillId="0" borderId="0" xfId="0" applyNumberFormat="1" applyBorder="1"/>
    <xf numFmtId="4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wrapText="1"/>
    </xf>
    <xf numFmtId="166" fontId="5" fillId="0" borderId="1" xfId="1" applyNumberFormat="1" applyFont="1" applyBorder="1" applyAlignment="1">
      <alignment horizontal="center"/>
    </xf>
    <xf numFmtId="166" fontId="5" fillId="0" borderId="5" xfId="1" applyNumberFormat="1" applyFont="1" applyBorder="1" applyAlignment="1">
      <alignment horizontal="center"/>
    </xf>
    <xf numFmtId="166" fontId="5" fillId="0" borderId="1" xfId="1" applyNumberFormat="1" applyFont="1" applyFill="1" applyBorder="1" applyAlignment="1">
      <alignment horizontal="center"/>
    </xf>
    <xf numFmtId="4" fontId="0" fillId="0" borderId="6" xfId="0" applyNumberFormat="1" applyBorder="1"/>
    <xf numFmtId="165" fontId="5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/>
    </xf>
    <xf numFmtId="2" fontId="5" fillId="2" borderId="1" xfId="0" applyNumberFormat="1" applyFont="1" applyFill="1" applyBorder="1" applyAlignment="1">
      <alignment horizontal="center" wrapText="1"/>
    </xf>
    <xf numFmtId="2" fontId="10" fillId="2" borderId="1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right" wrapText="1"/>
    </xf>
    <xf numFmtId="0" fontId="5" fillId="0" borderId="5" xfId="0" applyFont="1" applyBorder="1" applyAlignment="1">
      <alignment horizontal="center" wrapText="1"/>
    </xf>
    <xf numFmtId="2" fontId="5" fillId="0" borderId="3" xfId="0" applyNumberFormat="1" applyFont="1" applyBorder="1" applyAlignment="1">
      <alignment horizontal="center" wrapText="1"/>
    </xf>
    <xf numFmtId="2" fontId="5" fillId="0" borderId="6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left" wrapText="1"/>
    </xf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1" xfId="0" applyFont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2"/>
  <sheetViews>
    <sheetView view="pageBreakPreview" zoomScale="70" zoomScaleNormal="100" zoomScaleSheetLayoutView="70" workbookViewId="0">
      <selection activeCell="P15" sqref="P15"/>
    </sheetView>
  </sheetViews>
  <sheetFormatPr defaultRowHeight="12.75" x14ac:dyDescent="0.2"/>
  <cols>
    <col min="1" max="1" width="4.42578125" customWidth="1"/>
    <col min="2" max="2" width="18.5703125" customWidth="1"/>
    <col min="3" max="3" width="19.7109375" customWidth="1"/>
    <col min="4" max="4" width="25.42578125" customWidth="1"/>
    <col min="5" max="5" width="12.28515625" customWidth="1"/>
    <col min="6" max="6" width="14.85546875" customWidth="1"/>
    <col min="7" max="7" width="19.85546875" customWidth="1"/>
    <col min="8" max="8" width="19.140625" customWidth="1"/>
    <col min="9" max="9" width="15" customWidth="1"/>
    <col min="10" max="10" width="17.28515625" customWidth="1"/>
    <col min="11" max="11" width="15.42578125" customWidth="1"/>
    <col min="12" max="12" width="19.140625" customWidth="1"/>
    <col min="13" max="13" width="18.5703125" customWidth="1"/>
    <col min="14" max="14" width="17.42578125" customWidth="1"/>
    <col min="15" max="15" width="16.85546875" customWidth="1"/>
    <col min="16" max="16" width="17.28515625" customWidth="1"/>
    <col min="17" max="17" width="12.85546875" customWidth="1"/>
    <col min="18" max="18" width="15.7109375" bestFit="1" customWidth="1"/>
    <col min="19" max="19" width="13.5703125" customWidth="1"/>
    <col min="20" max="20" width="12.5703125" customWidth="1"/>
    <col min="22" max="22" width="19.28515625" customWidth="1"/>
    <col min="23" max="23" width="32.85546875" customWidth="1"/>
    <col min="24" max="24" width="34.7109375" customWidth="1"/>
    <col min="26" max="26" width="16.140625" customWidth="1"/>
    <col min="28" max="28" width="18.140625" customWidth="1"/>
  </cols>
  <sheetData>
    <row r="1" spans="1:28" ht="20.25" x14ac:dyDescent="0.3">
      <c r="A1" s="85" t="s">
        <v>82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spans="1:28" ht="16.899999999999999" customHeight="1" x14ac:dyDescent="0.25">
      <c r="A2" s="86" t="s">
        <v>92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spans="1:28" ht="35.450000000000003" customHeight="1" x14ac:dyDescent="0.25">
      <c r="A3" s="86" t="s">
        <v>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spans="1:28" ht="18" x14ac:dyDescent="0.25">
      <c r="A4" s="86" t="s">
        <v>1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spans="1:28" ht="7.15" customHeight="1" x14ac:dyDescent="0.25">
      <c r="A5" s="16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28" ht="18" customHeight="1" x14ac:dyDescent="0.25">
      <c r="A6" s="17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7" t="s">
        <v>2</v>
      </c>
    </row>
    <row r="7" spans="1:28" ht="40.9" customHeight="1" x14ac:dyDescent="0.25">
      <c r="A7" s="84" t="s">
        <v>3</v>
      </c>
      <c r="B7" s="84" t="s">
        <v>4</v>
      </c>
      <c r="C7" s="84" t="s">
        <v>5</v>
      </c>
      <c r="D7" s="84" t="s">
        <v>6</v>
      </c>
      <c r="E7" s="84" t="s">
        <v>7</v>
      </c>
      <c r="F7" s="84" t="s">
        <v>8</v>
      </c>
      <c r="G7" s="84"/>
      <c r="H7" s="84" t="s">
        <v>106</v>
      </c>
      <c r="I7" s="84" t="s">
        <v>117</v>
      </c>
      <c r="J7" s="84"/>
      <c r="K7" s="84"/>
      <c r="L7" s="84"/>
      <c r="M7" s="84" t="s">
        <v>118</v>
      </c>
      <c r="N7" s="84"/>
      <c r="O7" s="84"/>
      <c r="P7" s="84" t="s">
        <v>119</v>
      </c>
      <c r="Q7" s="84"/>
      <c r="R7" s="2"/>
    </row>
    <row r="8" spans="1:28" ht="22.9" customHeight="1" x14ac:dyDescent="0.25">
      <c r="A8" s="84"/>
      <c r="B8" s="84"/>
      <c r="C8" s="84"/>
      <c r="D8" s="84"/>
      <c r="E8" s="84"/>
      <c r="F8" s="84"/>
      <c r="G8" s="84"/>
      <c r="H8" s="84"/>
      <c r="I8" s="84" t="s">
        <v>9</v>
      </c>
      <c r="J8" s="84"/>
      <c r="K8" s="84" t="s">
        <v>10</v>
      </c>
      <c r="L8" s="84"/>
      <c r="M8" s="84" t="s">
        <v>11</v>
      </c>
      <c r="N8" s="84" t="s">
        <v>12</v>
      </c>
      <c r="O8" s="84"/>
      <c r="P8" s="84"/>
      <c r="Q8" s="84"/>
      <c r="R8" s="2"/>
    </row>
    <row r="9" spans="1:28" ht="19.5" customHeight="1" x14ac:dyDescent="0.2">
      <c r="A9" s="84"/>
      <c r="B9" s="84"/>
      <c r="C9" s="84"/>
      <c r="D9" s="84"/>
      <c r="E9" s="84"/>
      <c r="F9" s="84" t="s">
        <v>13</v>
      </c>
      <c r="G9" s="84" t="s">
        <v>14</v>
      </c>
      <c r="H9" s="84"/>
      <c r="I9" s="84" t="s">
        <v>13</v>
      </c>
      <c r="J9" s="84" t="s">
        <v>14</v>
      </c>
      <c r="K9" s="84" t="s">
        <v>13</v>
      </c>
      <c r="L9" s="84" t="s">
        <v>14</v>
      </c>
      <c r="M9" s="84"/>
      <c r="N9" s="84"/>
      <c r="O9" s="84"/>
      <c r="P9" s="84"/>
      <c r="Q9" s="84"/>
      <c r="R9" s="3"/>
    </row>
    <row r="10" spans="1:28" ht="25.5" customHeight="1" x14ac:dyDescent="0.2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 t="s">
        <v>15</v>
      </c>
      <c r="O10" s="84" t="s">
        <v>16</v>
      </c>
      <c r="P10" s="84"/>
      <c r="Q10" s="84"/>
      <c r="R10" s="3"/>
    </row>
    <row r="11" spans="1:28" ht="57" customHeight="1" x14ac:dyDescent="0.25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66" t="s">
        <v>17</v>
      </c>
      <c r="Q11" s="66" t="s">
        <v>18</v>
      </c>
      <c r="R11" s="10"/>
    </row>
    <row r="12" spans="1:28" ht="15.75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0"/>
    </row>
    <row r="13" spans="1:28" ht="27.75" hidden="1" customHeight="1" x14ac:dyDescent="0.25">
      <c r="A13" s="20">
        <v>1</v>
      </c>
      <c r="B13" s="20"/>
      <c r="C13" s="19"/>
      <c r="D13" s="19"/>
      <c r="E13" s="38"/>
      <c r="F13" s="23"/>
      <c r="G13" s="67"/>
      <c r="H13" s="67"/>
      <c r="I13" s="24"/>
      <c r="J13" s="37"/>
      <c r="K13" s="23"/>
      <c r="L13" s="67"/>
      <c r="M13" s="67"/>
      <c r="N13" s="35"/>
      <c r="O13" s="35"/>
      <c r="P13" s="67"/>
      <c r="Q13" s="72"/>
      <c r="R13" s="10"/>
    </row>
    <row r="14" spans="1:28" ht="80.25" customHeight="1" x14ac:dyDescent="0.25">
      <c r="A14" s="41">
        <v>1</v>
      </c>
      <c r="B14" s="34" t="s">
        <v>88</v>
      </c>
      <c r="C14" s="19" t="s">
        <v>84</v>
      </c>
      <c r="D14" s="19" t="s">
        <v>89</v>
      </c>
      <c r="E14" s="42" t="s">
        <v>90</v>
      </c>
      <c r="F14" s="43" t="s">
        <v>91</v>
      </c>
      <c r="G14" s="67">
        <v>262000000</v>
      </c>
      <c r="H14" s="67">
        <v>262000000</v>
      </c>
      <c r="I14" s="24"/>
      <c r="J14" s="67">
        <v>0</v>
      </c>
      <c r="K14" s="56">
        <v>45044</v>
      </c>
      <c r="L14" s="25">
        <v>262000000</v>
      </c>
      <c r="M14" s="67">
        <f>H14+J14-L14</f>
        <v>0</v>
      </c>
      <c r="N14" s="35">
        <v>0</v>
      </c>
      <c r="O14" s="35">
        <v>0</v>
      </c>
      <c r="P14" s="65">
        <v>4658575.34</v>
      </c>
      <c r="Q14" s="73">
        <v>0</v>
      </c>
      <c r="R14" s="33"/>
      <c r="S14" s="5"/>
      <c r="T14" s="5"/>
      <c r="U14" s="5"/>
      <c r="V14" s="33"/>
      <c r="W14" s="5"/>
      <c r="X14" s="47">
        <f>M14*5.5/100/365*30</f>
        <v>0</v>
      </c>
      <c r="Z14" s="47">
        <f>ROUND(M14*5.5/100/365*31,2)</f>
        <v>0</v>
      </c>
      <c r="AB14" s="47">
        <f>M14*5.5/100/365*31</f>
        <v>0</v>
      </c>
    </row>
    <row r="15" spans="1:28" ht="84" customHeight="1" x14ac:dyDescent="0.25">
      <c r="A15" s="41">
        <v>2</v>
      </c>
      <c r="B15" s="54" t="s">
        <v>83</v>
      </c>
      <c r="C15" s="55" t="s">
        <v>93</v>
      </c>
      <c r="D15" s="55" t="s">
        <v>110</v>
      </c>
      <c r="E15" s="55" t="s">
        <v>98</v>
      </c>
      <c r="F15" s="56" t="s">
        <v>107</v>
      </c>
      <c r="G15" s="57">
        <v>59700000</v>
      </c>
      <c r="H15" s="57">
        <v>59700000</v>
      </c>
      <c r="I15" s="58"/>
      <c r="J15" s="57">
        <v>0</v>
      </c>
      <c r="K15" s="56"/>
      <c r="L15" s="59">
        <v>0</v>
      </c>
      <c r="M15" s="57">
        <f>H15+J15-L15</f>
        <v>59700000</v>
      </c>
      <c r="N15" s="35">
        <v>0</v>
      </c>
      <c r="O15" s="74">
        <v>0</v>
      </c>
      <c r="P15" s="65">
        <v>2099313.69</v>
      </c>
      <c r="Q15" s="75">
        <v>0</v>
      </c>
      <c r="R15" s="33"/>
      <c r="S15" s="5"/>
      <c r="T15" s="5"/>
      <c r="U15" s="5"/>
      <c r="V15" s="33"/>
      <c r="W15" s="5"/>
      <c r="X15" s="47"/>
      <c r="Z15" s="47">
        <f>G15*7.75/100/365*4</f>
        <v>50704.109589041094</v>
      </c>
      <c r="AB15" s="47">
        <f>J15*7.75/100/365*31</f>
        <v>0</v>
      </c>
    </row>
    <row r="16" spans="1:28" ht="15.75" x14ac:dyDescent="0.25">
      <c r="A16" s="7"/>
      <c r="B16" s="5"/>
      <c r="C16" s="5"/>
      <c r="D16" s="5"/>
      <c r="E16" s="5"/>
      <c r="F16" s="5"/>
      <c r="G16" s="5"/>
      <c r="H16" s="5"/>
      <c r="I16" s="5"/>
      <c r="J16" s="33"/>
      <c r="K16" s="5"/>
      <c r="L16" s="33"/>
      <c r="M16" s="5"/>
      <c r="N16" s="49"/>
      <c r="O16" s="5"/>
      <c r="P16" s="5"/>
      <c r="Q16" s="5"/>
      <c r="R16" s="5"/>
      <c r="S16" s="5"/>
      <c r="T16" s="5"/>
      <c r="U16" s="5"/>
      <c r="V16" s="33"/>
      <c r="W16" s="5"/>
      <c r="X16" s="71">
        <f>SUM(X14:X15)</f>
        <v>0</v>
      </c>
      <c r="Y16" s="40"/>
      <c r="Z16" s="60">
        <f>SUM(Z14:Z15)</f>
        <v>50704.109589041094</v>
      </c>
      <c r="AB16" s="47">
        <f>SUM(AB14:AB15)</f>
        <v>0</v>
      </c>
    </row>
    <row r="17" spans="1:34" ht="17.45" customHeight="1" x14ac:dyDescent="0.2">
      <c r="A17" s="12"/>
      <c r="B17" s="12"/>
      <c r="C17" s="12"/>
      <c r="D17" s="12"/>
      <c r="E17" s="12"/>
      <c r="F17" s="12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49"/>
      <c r="S17" s="5"/>
      <c r="T17" s="33"/>
      <c r="U17" s="5"/>
      <c r="V17" s="33"/>
      <c r="W17" s="5"/>
      <c r="X17" s="33"/>
      <c r="Y17" s="5"/>
      <c r="Z17" s="5">
        <v>104109.59</v>
      </c>
      <c r="AA17" s="5"/>
      <c r="AB17" s="5"/>
      <c r="AC17" s="5"/>
      <c r="AD17" s="5"/>
      <c r="AE17" s="5"/>
      <c r="AF17" s="5"/>
      <c r="AG17" s="5"/>
      <c r="AH17" s="5"/>
    </row>
    <row r="18" spans="1:34" ht="14.45" customHeight="1" x14ac:dyDescent="0.2">
      <c r="A18" s="12"/>
      <c r="B18" s="12"/>
      <c r="C18" s="12"/>
      <c r="D18" s="12"/>
      <c r="E18" s="12"/>
      <c r="F18" s="12"/>
      <c r="G18" s="12"/>
      <c r="H18" s="12"/>
      <c r="I18" s="12"/>
      <c r="J18" s="50"/>
      <c r="K18" s="12"/>
      <c r="L18" s="50"/>
      <c r="M18" s="5"/>
      <c r="N18" s="5"/>
      <c r="O18" s="5"/>
      <c r="P18" s="5"/>
      <c r="Q18" s="5"/>
      <c r="R18" s="5"/>
      <c r="S18" s="5"/>
      <c r="T18" s="5"/>
      <c r="U18" s="5"/>
      <c r="V18" s="33"/>
      <c r="W18" s="5"/>
      <c r="X18" s="33"/>
      <c r="Y18" s="5"/>
      <c r="Z18" s="60">
        <f>Z16+Z17</f>
        <v>154813.69958904109</v>
      </c>
      <c r="AA18" s="5"/>
      <c r="AB18" s="5"/>
      <c r="AC18" s="5"/>
      <c r="AD18" s="5"/>
      <c r="AE18" s="5"/>
      <c r="AF18" s="5"/>
      <c r="AG18" s="5"/>
      <c r="AH18" s="5"/>
    </row>
    <row r="19" spans="1:34" ht="15.75" x14ac:dyDescent="0.2">
      <c r="A19" s="12"/>
      <c r="B19" s="12"/>
      <c r="C19" s="12"/>
      <c r="D19" s="12"/>
      <c r="E19" s="12"/>
      <c r="F19" s="12"/>
      <c r="G19" s="8"/>
      <c r="H19" s="8"/>
      <c r="I19" s="8"/>
      <c r="J19" s="51"/>
      <c r="K19" s="12"/>
      <c r="L19" s="50"/>
      <c r="M19" s="5"/>
      <c r="N19" s="5"/>
      <c r="O19" s="5"/>
      <c r="P19" s="33"/>
      <c r="Q19" s="5"/>
      <c r="R19" s="5"/>
      <c r="S19" s="5"/>
      <c r="T19" s="5"/>
      <c r="U19" s="5"/>
      <c r="V19" s="33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</row>
    <row r="20" spans="1:34" ht="15.75" x14ac:dyDescent="0.25">
      <c r="A20" s="9"/>
      <c r="B20" s="9"/>
      <c r="C20" s="9"/>
      <c r="D20" s="9"/>
      <c r="E20" s="9"/>
      <c r="F20" s="9"/>
      <c r="G20" s="9"/>
      <c r="H20" s="9"/>
      <c r="I20" s="9"/>
      <c r="J20" s="52"/>
      <c r="K20" s="9"/>
      <c r="L20" s="52"/>
      <c r="M20" s="5"/>
      <c r="N20" s="5"/>
      <c r="O20" s="5"/>
      <c r="P20" s="5"/>
      <c r="Q20" s="5"/>
      <c r="R20" s="5"/>
      <c r="S20" s="5"/>
      <c r="T20" s="5"/>
      <c r="U20" s="5"/>
      <c r="V20" s="33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</row>
    <row r="21" spans="1:34" ht="15.75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53"/>
      <c r="K21" s="10"/>
      <c r="L21" s="53"/>
      <c r="M21" s="5"/>
      <c r="N21" s="5"/>
      <c r="O21" s="5"/>
      <c r="P21" s="5"/>
      <c r="Q21" s="5"/>
      <c r="R21" s="33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</row>
    <row r="22" spans="1:34" ht="15.75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53"/>
      <c r="K22" s="10"/>
      <c r="L22" s="53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</row>
    <row r="23" spans="1:34" ht="15.75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53"/>
      <c r="K23" s="10"/>
      <c r="L23" s="53"/>
      <c r="M23" s="5"/>
      <c r="N23" s="5"/>
      <c r="O23" s="5"/>
      <c r="P23" s="33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</row>
    <row r="24" spans="1:34" ht="15.75" x14ac:dyDescent="0.25">
      <c r="A24" s="6"/>
      <c r="B24" s="5"/>
      <c r="C24" s="5"/>
      <c r="D24" s="5"/>
      <c r="E24" s="5"/>
      <c r="F24" s="5"/>
      <c r="G24" s="5"/>
      <c r="H24" s="5"/>
      <c r="I24" s="5"/>
      <c r="J24" s="33"/>
      <c r="K24" s="5"/>
      <c r="L24" s="33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</row>
    <row r="25" spans="1:34" ht="15.75" x14ac:dyDescent="0.25">
      <c r="A25" s="4"/>
      <c r="B25" s="5"/>
      <c r="C25" s="5"/>
      <c r="D25" s="5"/>
      <c r="E25" s="5"/>
      <c r="F25" s="5"/>
      <c r="G25" s="5"/>
      <c r="H25" s="5"/>
      <c r="I25" s="5"/>
      <c r="J25" s="33"/>
      <c r="K25" s="5"/>
      <c r="L25" s="33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 spans="1:34" ht="15.75" x14ac:dyDescent="0.25">
      <c r="A26" s="4"/>
      <c r="B26" s="5"/>
      <c r="C26" s="5"/>
      <c r="D26" s="5"/>
      <c r="E26" s="5"/>
      <c r="F26" s="5"/>
      <c r="G26" s="5"/>
      <c r="H26" s="5"/>
      <c r="I26" s="5"/>
      <c r="J26" s="33"/>
      <c r="K26" s="5"/>
      <c r="L26" s="33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 spans="1:34" ht="15.75" x14ac:dyDescent="0.25">
      <c r="A27" s="4"/>
      <c r="B27" s="5"/>
      <c r="C27" s="5"/>
      <c r="D27" s="5"/>
      <c r="E27" s="5"/>
      <c r="F27" s="5"/>
      <c r="G27" s="5"/>
      <c r="H27" s="5"/>
      <c r="I27" s="5"/>
      <c r="J27" s="49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</row>
    <row r="28" spans="1:34" ht="15.75" x14ac:dyDescent="0.25">
      <c r="A28" s="4"/>
      <c r="B28" s="5"/>
      <c r="C28" s="5"/>
      <c r="D28" s="5"/>
      <c r="E28" s="5"/>
      <c r="F28" s="5"/>
      <c r="G28" s="5"/>
      <c r="H28" s="5"/>
      <c r="I28" s="5"/>
      <c r="J28" s="49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 spans="1:34" ht="15.75" x14ac:dyDescent="0.25">
      <c r="A29" s="6"/>
      <c r="B29" s="5"/>
      <c r="C29" s="5"/>
      <c r="D29" s="5"/>
      <c r="E29" s="5"/>
      <c r="F29" s="5"/>
      <c r="G29" s="5"/>
      <c r="H29" s="5"/>
      <c r="I29" s="5"/>
      <c r="J29" s="49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30" spans="1:34" ht="15.75" x14ac:dyDescent="0.25">
      <c r="A30" s="7"/>
      <c r="B30" s="5"/>
      <c r="C30" s="5"/>
      <c r="D30" s="5"/>
      <c r="E30" s="5"/>
      <c r="F30" s="5"/>
      <c r="G30" s="5"/>
      <c r="H30" s="5"/>
      <c r="I30" s="5"/>
      <c r="J30" s="49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</row>
    <row r="31" spans="1:34" ht="49.9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0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</row>
    <row r="32" spans="1:34" ht="15.75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0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</row>
    <row r="33" spans="1:34" ht="13.1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1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</row>
    <row r="34" spans="1:34" ht="13.15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1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</row>
    <row r="35" spans="1:34" ht="15.75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8"/>
      <c r="Q35" s="8"/>
      <c r="R35" s="10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</row>
    <row r="36" spans="1:34" ht="15.75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0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</row>
    <row r="37" spans="1:34" ht="15.75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</row>
    <row r="38" spans="1:34" ht="15.75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</row>
    <row r="39" spans="1:34" ht="15.75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</row>
    <row r="40" spans="1:34" ht="15.75" x14ac:dyDescent="0.25">
      <c r="A40" s="6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</row>
    <row r="41" spans="1:34" ht="15.75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</row>
    <row r="42" spans="1:34" ht="15.75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</row>
    <row r="43" spans="1:34" ht="15.75" x14ac:dyDescent="0.25">
      <c r="A43" s="6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</row>
    <row r="44" spans="1:34" ht="15.75" x14ac:dyDescent="0.25">
      <c r="A44" s="7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</row>
    <row r="45" spans="1:34" ht="61.9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0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</row>
    <row r="46" spans="1:34" ht="22.15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0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</row>
    <row r="47" spans="1:34" ht="13.15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1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</row>
    <row r="48" spans="1:34" ht="13.15" customHeight="1" x14ac:dyDescent="0.2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1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</row>
    <row r="49" spans="1:34" ht="17.45" customHeight="1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1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</row>
    <row r="50" spans="1:34" ht="61.9" customHeight="1" x14ac:dyDescent="0.2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1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</row>
    <row r="51" spans="1:34" ht="15.75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8"/>
      <c r="P51" s="8"/>
      <c r="Q51" s="12"/>
      <c r="R51" s="12"/>
      <c r="S51" s="12"/>
      <c r="T51" s="10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</row>
    <row r="52" spans="1:34" ht="15.75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0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</row>
    <row r="53" spans="1:34" ht="15.75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</row>
    <row r="54" spans="1:34" ht="15.75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</row>
    <row r="55" spans="1:34" ht="15.75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</row>
    <row r="56" spans="1:34" ht="15.75" x14ac:dyDescent="0.25">
      <c r="A56" s="6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</row>
    <row r="57" spans="1:34" ht="15.75" x14ac:dyDescent="0.25">
      <c r="A57" s="4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</row>
    <row r="58" spans="1:34" ht="15.75" x14ac:dyDescent="0.25">
      <c r="A58" s="4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</row>
    <row r="59" spans="1:34" ht="15.75" x14ac:dyDescent="0.25">
      <c r="A59" s="6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</row>
    <row r="60" spans="1:34" ht="15.75" x14ac:dyDescent="0.25">
      <c r="A60" s="7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</row>
    <row r="61" spans="1:34" ht="156.6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0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</row>
    <row r="62" spans="1:34" ht="123.75" customHeight="1" x14ac:dyDescent="0.2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1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</row>
    <row r="63" spans="1:34" ht="15.75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0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</row>
    <row r="64" spans="1:34" ht="15.75" x14ac:dyDescent="0.25">
      <c r="A64" s="12"/>
      <c r="B64" s="12"/>
      <c r="C64" s="12"/>
      <c r="D64" s="12"/>
      <c r="E64" s="12"/>
      <c r="F64" s="12"/>
      <c r="G64" s="12"/>
      <c r="H64" s="8"/>
      <c r="I64" s="8"/>
      <c r="J64" s="8"/>
      <c r="K64" s="8"/>
      <c r="L64" s="12"/>
      <c r="M64" s="12"/>
      <c r="N64" s="12"/>
      <c r="O64" s="12"/>
      <c r="P64" s="12"/>
      <c r="Q64" s="12"/>
      <c r="R64" s="10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</row>
    <row r="65" spans="1:34" ht="15.75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10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</row>
    <row r="66" spans="1:34" ht="15.75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</row>
    <row r="67" spans="1:34" ht="15.75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</row>
    <row r="68" spans="1:34" ht="15.75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</row>
    <row r="69" spans="1:34" ht="15.75" x14ac:dyDescent="0.25">
      <c r="A69" s="6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</row>
    <row r="70" spans="1:34" ht="15.75" x14ac:dyDescent="0.25">
      <c r="A70" s="13"/>
      <c r="B70" s="13"/>
      <c r="C70" s="13"/>
      <c r="D70" s="13"/>
      <c r="E70" s="13"/>
      <c r="F70" s="13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</row>
    <row r="71" spans="1:34" ht="15.75" x14ac:dyDescent="0.25">
      <c r="A71" s="6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</row>
    <row r="72" spans="1:34" ht="15.75" x14ac:dyDescent="0.25">
      <c r="A72" s="7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</row>
    <row r="73" spans="1:34" ht="31.15" customHeight="1" x14ac:dyDescent="0.2">
      <c r="A73" s="12"/>
      <c r="B73" s="12"/>
      <c r="C73" s="12"/>
      <c r="D73" s="12"/>
      <c r="E73" s="12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</row>
    <row r="74" spans="1:34" ht="15.75" x14ac:dyDescent="0.2">
      <c r="A74" s="12"/>
      <c r="B74" s="12"/>
      <c r="C74" s="8"/>
      <c r="D74" s="8"/>
      <c r="E74" s="12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</row>
    <row r="75" spans="1:34" ht="15.75" x14ac:dyDescent="0.25">
      <c r="A75" s="8"/>
      <c r="B75" s="12"/>
      <c r="C75" s="10"/>
      <c r="D75" s="10"/>
      <c r="E75" s="10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</row>
    <row r="76" spans="1:34" ht="15.75" x14ac:dyDescent="0.25">
      <c r="A76" s="8"/>
      <c r="B76" s="12"/>
      <c r="C76" s="10"/>
      <c r="D76" s="10"/>
      <c r="E76" s="10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</row>
    <row r="77" spans="1:34" ht="15.75" x14ac:dyDescent="0.25">
      <c r="A77" s="8"/>
      <c r="B77" s="12"/>
      <c r="C77" s="10"/>
      <c r="D77" s="10"/>
      <c r="E77" s="10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</row>
    <row r="78" spans="1:34" ht="15.75" x14ac:dyDescent="0.25">
      <c r="A78" s="8"/>
      <c r="B78" s="12"/>
      <c r="C78" s="10"/>
      <c r="D78" s="10"/>
      <c r="E78" s="10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</row>
    <row r="79" spans="1:34" ht="15.75" x14ac:dyDescent="0.25">
      <c r="A79" s="8"/>
      <c r="B79" s="12"/>
      <c r="C79" s="10"/>
      <c r="D79" s="10"/>
      <c r="E79" s="10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</row>
    <row r="80" spans="1:34" ht="15.75" x14ac:dyDescent="0.25">
      <c r="A80" s="8"/>
      <c r="B80" s="12"/>
      <c r="C80" s="10"/>
      <c r="D80" s="10"/>
      <c r="E80" s="10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</row>
    <row r="81" spans="1:34" ht="15.75" x14ac:dyDescent="0.25">
      <c r="A81" s="6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</row>
    <row r="82" spans="1:34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</row>
    <row r="83" spans="1:34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</row>
    <row r="84" spans="1:34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</row>
    <row r="85" spans="1:34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</row>
    <row r="86" spans="1:34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</row>
    <row r="87" spans="1:34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</row>
    <row r="88" spans="1:34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</row>
    <row r="89" spans="1:34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</row>
    <row r="90" spans="1:34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</row>
    <row r="91" spans="1:34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</row>
    <row r="92" spans="1:34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</row>
    <row r="93" spans="1:34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</row>
    <row r="94" spans="1:34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</row>
    <row r="95" spans="1:34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</row>
    <row r="96" spans="1:34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</row>
    <row r="97" spans="1:34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</row>
    <row r="98" spans="1:34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</row>
    <row r="99" spans="1:34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</row>
    <row r="100" spans="1:34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</row>
    <row r="101" spans="1:34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</row>
    <row r="102" spans="1:34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</row>
    <row r="103" spans="1:34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</row>
    <row r="104" spans="1:34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</row>
    <row r="105" spans="1:34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</row>
    <row r="106" spans="1:34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</row>
    <row r="107" spans="1:34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</row>
    <row r="108" spans="1:34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</row>
    <row r="109" spans="1:34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</row>
    <row r="110" spans="1:34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</row>
    <row r="111" spans="1:34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</row>
    <row r="112" spans="1:34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</row>
    <row r="113" spans="1:34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</row>
    <row r="114" spans="1:34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</row>
    <row r="115" spans="1:34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</row>
    <row r="116" spans="1:34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</row>
    <row r="117" spans="1:34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</row>
    <row r="118" spans="1:34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</row>
    <row r="119" spans="1:34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</row>
    <row r="120" spans="1:34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</row>
    <row r="121" spans="1:34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</row>
    <row r="122" spans="1:34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</row>
    <row r="123" spans="1:34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</row>
    <row r="124" spans="1:34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</row>
    <row r="125" spans="1:34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</row>
    <row r="126" spans="1:34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</row>
    <row r="127" spans="1:34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</row>
    <row r="128" spans="1:34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</row>
    <row r="129" spans="1:34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</row>
    <row r="130" spans="1:34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</row>
    <row r="131" spans="1:34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</row>
    <row r="132" spans="1:34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</row>
    <row r="133" spans="1:34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</row>
    <row r="134" spans="1:34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</row>
    <row r="135" spans="1:34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</row>
    <row r="136" spans="1:34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</row>
    <row r="137" spans="1:34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</row>
    <row r="138" spans="1:34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</row>
    <row r="139" spans="1:34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</row>
    <row r="140" spans="1:34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</row>
    <row r="141" spans="1:34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</row>
    <row r="142" spans="1:34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</row>
  </sheetData>
  <mergeCells count="26">
    <mergeCell ref="A1:Q1"/>
    <mergeCell ref="M7:O7"/>
    <mergeCell ref="P7:Q10"/>
    <mergeCell ref="A2:Q2"/>
    <mergeCell ref="A3:Q3"/>
    <mergeCell ref="A4:Q4"/>
    <mergeCell ref="M8:M11"/>
    <mergeCell ref="N8:O9"/>
    <mergeCell ref="A7:A11"/>
    <mergeCell ref="B7:B11"/>
    <mergeCell ref="O10:O11"/>
    <mergeCell ref="C7:C11"/>
    <mergeCell ref="D7:D11"/>
    <mergeCell ref="F9:F11"/>
    <mergeCell ref="G9:G11"/>
    <mergeCell ref="K8:L8"/>
    <mergeCell ref="N10:N11"/>
    <mergeCell ref="K9:K11"/>
    <mergeCell ref="L9:L11"/>
    <mergeCell ref="E7:E11"/>
    <mergeCell ref="F7:G8"/>
    <mergeCell ref="H7:H11"/>
    <mergeCell ref="I7:L7"/>
    <mergeCell ref="I9:I11"/>
    <mergeCell ref="J9:J11"/>
    <mergeCell ref="I8:J8"/>
  </mergeCells>
  <phoneticPr fontId="4" type="noConversion"/>
  <pageMargins left="0.23622047244094491" right="0.23622047244094491" top="0.55118110236220474" bottom="0.15748031496062992" header="0" footer="0"/>
  <pageSetup paperSize="9" scale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view="pageBreakPreview" zoomScale="80" zoomScaleNormal="100" zoomScaleSheetLayoutView="80" workbookViewId="0">
      <selection activeCell="L15" sqref="L15"/>
    </sheetView>
  </sheetViews>
  <sheetFormatPr defaultRowHeight="12.75" x14ac:dyDescent="0.2"/>
  <cols>
    <col min="1" max="1" width="8.5703125" customWidth="1"/>
    <col min="2" max="2" width="17.28515625" customWidth="1"/>
    <col min="3" max="3" width="35.85546875" customWidth="1"/>
    <col min="4" max="4" width="24.7109375" customWidth="1"/>
    <col min="5" max="5" width="16.42578125" customWidth="1"/>
    <col min="6" max="6" width="17.5703125" customWidth="1"/>
    <col min="7" max="7" width="14.42578125" customWidth="1"/>
    <col min="8" max="8" width="20" customWidth="1"/>
    <col min="9" max="9" width="15.28515625" customWidth="1"/>
    <col min="10" max="10" width="19.28515625" customWidth="1"/>
    <col min="11" max="11" width="19" customWidth="1"/>
    <col min="12" max="13" width="16.28515625" customWidth="1"/>
    <col min="14" max="14" width="12.42578125" customWidth="1"/>
    <col min="17" max="17" width="23.5703125" customWidth="1"/>
  </cols>
  <sheetData>
    <row r="1" spans="1:17" ht="15.75" x14ac:dyDescent="0.25">
      <c r="A1" s="6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8" x14ac:dyDescent="0.25">
      <c r="A2" s="86" t="s">
        <v>19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17" ht="18" x14ac:dyDescent="0.25">
      <c r="A3" s="86" t="s">
        <v>20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17" ht="18" x14ac:dyDescent="0.25">
      <c r="A4" s="86" t="s">
        <v>21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</row>
    <row r="5" spans="1:17" ht="18" x14ac:dyDescent="0.25">
      <c r="A5" s="86" t="s">
        <v>22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</row>
    <row r="6" spans="1:17" ht="15.75" x14ac:dyDescent="0.25">
      <c r="A6" s="16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7" ht="15.75" x14ac:dyDescent="0.25">
      <c r="A7" s="17"/>
      <c r="B7" s="15"/>
      <c r="C7" s="15"/>
      <c r="D7" s="15"/>
      <c r="E7" s="15"/>
      <c r="F7" s="15"/>
      <c r="G7" s="15"/>
      <c r="H7" s="15"/>
      <c r="I7" s="15"/>
      <c r="J7" s="15"/>
      <c r="K7" s="15"/>
      <c r="L7" s="17" t="s">
        <v>2</v>
      </c>
    </row>
    <row r="8" spans="1:17" ht="96.75" customHeight="1" x14ac:dyDescent="0.2">
      <c r="A8" s="84" t="s">
        <v>3</v>
      </c>
      <c r="B8" s="84" t="s">
        <v>23</v>
      </c>
      <c r="C8" s="84" t="s">
        <v>24</v>
      </c>
      <c r="D8" s="84" t="s">
        <v>25</v>
      </c>
      <c r="E8" s="84" t="s">
        <v>26</v>
      </c>
      <c r="F8" s="84" t="s">
        <v>27</v>
      </c>
      <c r="G8" s="84" t="s">
        <v>114</v>
      </c>
      <c r="H8" s="84"/>
      <c r="I8" s="84"/>
      <c r="J8" s="84"/>
      <c r="K8" s="84" t="s">
        <v>115</v>
      </c>
      <c r="L8" s="84"/>
      <c r="M8" s="87" t="s">
        <v>116</v>
      </c>
      <c r="N8" s="88"/>
    </row>
    <row r="9" spans="1:17" ht="29.45" customHeight="1" x14ac:dyDescent="0.2">
      <c r="A9" s="84"/>
      <c r="B9" s="84"/>
      <c r="C9" s="84"/>
      <c r="D9" s="84"/>
      <c r="E9" s="84"/>
      <c r="F9" s="84"/>
      <c r="G9" s="84" t="s">
        <v>28</v>
      </c>
      <c r="H9" s="84"/>
      <c r="I9" s="84" t="s">
        <v>10</v>
      </c>
      <c r="J9" s="84"/>
      <c r="K9" s="84" t="s">
        <v>11</v>
      </c>
      <c r="L9" s="84" t="s">
        <v>29</v>
      </c>
      <c r="M9" s="84" t="s">
        <v>17</v>
      </c>
      <c r="N9" s="84" t="s">
        <v>18</v>
      </c>
    </row>
    <row r="10" spans="1:17" ht="40.5" customHeight="1" x14ac:dyDescent="0.2">
      <c r="A10" s="84"/>
      <c r="B10" s="84"/>
      <c r="C10" s="84"/>
      <c r="D10" s="84"/>
      <c r="E10" s="84"/>
      <c r="F10" s="84"/>
      <c r="G10" s="18" t="s">
        <v>13</v>
      </c>
      <c r="H10" s="18" t="s">
        <v>14</v>
      </c>
      <c r="I10" s="18" t="s">
        <v>13</v>
      </c>
      <c r="J10" s="18" t="s">
        <v>14</v>
      </c>
      <c r="K10" s="84"/>
      <c r="L10" s="84"/>
      <c r="M10" s="84"/>
      <c r="N10" s="84"/>
    </row>
    <row r="11" spans="1:17" ht="15.75" x14ac:dyDescent="0.25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19">
        <v>11</v>
      </c>
      <c r="L11" s="19">
        <v>12</v>
      </c>
      <c r="M11" s="31">
        <v>13</v>
      </c>
      <c r="N11" s="31">
        <v>14</v>
      </c>
    </row>
    <row r="12" spans="1:17" ht="117.4" customHeight="1" x14ac:dyDescent="0.25">
      <c r="A12" s="20">
        <v>1</v>
      </c>
      <c r="B12" s="19" t="s">
        <v>78</v>
      </c>
      <c r="C12" s="20" t="s">
        <v>102</v>
      </c>
      <c r="D12" s="19" t="s">
        <v>85</v>
      </c>
      <c r="E12" s="19" t="s">
        <v>79</v>
      </c>
      <c r="F12" s="43" t="s">
        <v>103</v>
      </c>
      <c r="G12" s="23"/>
      <c r="H12" s="32">
        <v>0</v>
      </c>
      <c r="I12" s="43"/>
      <c r="J12" s="32">
        <v>0</v>
      </c>
      <c r="K12" s="32">
        <f>23333200</f>
        <v>23333200</v>
      </c>
      <c r="L12" s="35">
        <v>0</v>
      </c>
      <c r="M12" s="68">
        <v>0</v>
      </c>
      <c r="N12" s="36">
        <v>0</v>
      </c>
    </row>
    <row r="13" spans="1:17" ht="71.25" hidden="1" customHeight="1" x14ac:dyDescent="0.25">
      <c r="A13" s="76"/>
      <c r="B13" s="19" t="s">
        <v>78</v>
      </c>
      <c r="C13" s="77"/>
      <c r="D13" s="77"/>
      <c r="E13" s="19" t="s">
        <v>79</v>
      </c>
      <c r="F13" s="44" t="s">
        <v>86</v>
      </c>
      <c r="G13" s="45" t="s">
        <v>87</v>
      </c>
      <c r="H13" s="39"/>
      <c r="I13" s="45" t="s">
        <v>86</v>
      </c>
      <c r="J13" s="39"/>
      <c r="K13" s="80"/>
      <c r="L13" s="78"/>
      <c r="M13" s="69"/>
      <c r="N13" s="79"/>
    </row>
    <row r="14" spans="1:17" ht="71.25" customHeight="1" x14ac:dyDescent="0.25">
      <c r="A14" s="76">
        <v>2</v>
      </c>
      <c r="B14" s="19" t="s">
        <v>113</v>
      </c>
      <c r="C14" s="81" t="s">
        <v>112</v>
      </c>
      <c r="D14" s="77" t="s">
        <v>95</v>
      </c>
      <c r="E14" s="19" t="s">
        <v>79</v>
      </c>
      <c r="F14" s="44">
        <v>45280</v>
      </c>
      <c r="G14" s="45">
        <v>45042</v>
      </c>
      <c r="H14" s="39">
        <v>262000000</v>
      </c>
      <c r="I14" s="45"/>
      <c r="J14" s="39">
        <v>0</v>
      </c>
      <c r="K14" s="80">
        <f>H14-J14</f>
        <v>262000000</v>
      </c>
      <c r="L14" s="78">
        <v>0</v>
      </c>
      <c r="M14" s="69">
        <v>0</v>
      </c>
      <c r="N14" s="79">
        <v>0</v>
      </c>
    </row>
    <row r="15" spans="1:17" ht="97.5" customHeight="1" x14ac:dyDescent="0.25">
      <c r="A15" s="20">
        <v>3</v>
      </c>
      <c r="B15" s="19" t="s">
        <v>94</v>
      </c>
      <c r="C15" s="20" t="s">
        <v>104</v>
      </c>
      <c r="D15" s="19" t="s">
        <v>95</v>
      </c>
      <c r="E15" s="19" t="s">
        <v>79</v>
      </c>
      <c r="F15" s="43" t="s">
        <v>96</v>
      </c>
      <c r="G15" s="43"/>
      <c r="H15" s="32">
        <v>0</v>
      </c>
      <c r="I15" s="43"/>
      <c r="J15" s="32">
        <v>0</v>
      </c>
      <c r="K15" s="32">
        <f>475000000</f>
        <v>475000000</v>
      </c>
      <c r="L15" s="35">
        <v>0</v>
      </c>
      <c r="M15" s="70">
        <v>0</v>
      </c>
      <c r="N15" s="36">
        <v>0</v>
      </c>
    </row>
    <row r="16" spans="1:17" ht="97.5" customHeight="1" x14ac:dyDescent="0.25">
      <c r="A16" s="20">
        <v>4</v>
      </c>
      <c r="B16" s="19" t="s">
        <v>94</v>
      </c>
      <c r="C16" s="20" t="s">
        <v>105</v>
      </c>
      <c r="D16" s="19" t="s">
        <v>95</v>
      </c>
      <c r="E16" s="19" t="s">
        <v>79</v>
      </c>
      <c r="F16" s="43" t="s">
        <v>100</v>
      </c>
      <c r="G16" s="43"/>
      <c r="H16" s="32">
        <v>0</v>
      </c>
      <c r="I16" s="43"/>
      <c r="J16" s="32">
        <v>0</v>
      </c>
      <c r="K16" s="32">
        <f>1098500000</f>
        <v>1098500000</v>
      </c>
      <c r="L16" s="35">
        <v>0</v>
      </c>
      <c r="M16" s="68">
        <v>0</v>
      </c>
      <c r="N16" s="36">
        <v>0</v>
      </c>
    </row>
    <row r="17" spans="1:19" ht="98.25" customHeight="1" x14ac:dyDescent="0.25">
      <c r="A17" s="82">
        <v>5</v>
      </c>
      <c r="B17" s="19" t="s">
        <v>94</v>
      </c>
      <c r="C17" s="83" t="s">
        <v>121</v>
      </c>
      <c r="D17" s="19" t="s">
        <v>85</v>
      </c>
      <c r="E17" s="19" t="s">
        <v>79</v>
      </c>
      <c r="F17" s="43">
        <v>45275</v>
      </c>
      <c r="G17" s="43">
        <v>45061</v>
      </c>
      <c r="H17" s="80">
        <v>36616500</v>
      </c>
      <c r="I17" s="43"/>
      <c r="J17" s="80">
        <v>0</v>
      </c>
      <c r="K17" s="80">
        <f>H17</f>
        <v>36616500</v>
      </c>
      <c r="L17" s="35">
        <v>0</v>
      </c>
      <c r="M17" s="68">
        <v>0</v>
      </c>
      <c r="N17" s="36">
        <v>0</v>
      </c>
    </row>
    <row r="18" spans="1:19" ht="15.75" x14ac:dyDescent="0.25">
      <c r="A18" s="4"/>
      <c r="B18" s="5"/>
      <c r="C18" s="5"/>
      <c r="D18" s="5"/>
      <c r="E18" s="5"/>
      <c r="F18" s="5"/>
      <c r="G18" s="5"/>
      <c r="H18" s="33"/>
      <c r="I18" s="5"/>
      <c r="J18" s="33"/>
      <c r="K18" s="33"/>
      <c r="L18" s="5"/>
      <c r="M18" s="61"/>
      <c r="N18" s="5"/>
      <c r="O18" s="5"/>
      <c r="P18" s="5"/>
      <c r="Q18" s="5"/>
      <c r="R18" s="5"/>
      <c r="S18" s="5"/>
    </row>
    <row r="19" spans="1:19" ht="15.75" x14ac:dyDescent="0.25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64"/>
      <c r="N19" s="5"/>
      <c r="O19" s="5"/>
      <c r="P19" s="5"/>
      <c r="Q19" s="5"/>
      <c r="R19" s="5"/>
      <c r="S19" s="5"/>
    </row>
    <row r="20" spans="1:19" ht="15.75" x14ac:dyDescent="0.25">
      <c r="A20" s="4"/>
      <c r="B20" s="5"/>
      <c r="C20" s="5"/>
      <c r="D20" s="5"/>
      <c r="E20" s="5"/>
      <c r="F20" s="5"/>
      <c r="G20" s="5"/>
      <c r="H20" s="5"/>
      <c r="I20" s="5"/>
      <c r="J20" s="5"/>
      <c r="K20" s="33"/>
      <c r="L20" s="5"/>
      <c r="M20" s="5"/>
      <c r="N20" s="5"/>
      <c r="O20" s="5"/>
      <c r="P20" s="5"/>
      <c r="Q20" s="5"/>
      <c r="R20" s="5"/>
      <c r="S20" s="5"/>
    </row>
    <row r="21" spans="1:19" ht="15.75" x14ac:dyDescent="0.25">
      <c r="A21" s="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 ht="15.75" x14ac:dyDescent="0.25">
      <c r="A22" s="7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ht="18.600000000000001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0"/>
      <c r="S23" s="5"/>
    </row>
    <row r="24" spans="1:19" ht="15.75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0"/>
      <c r="S24" s="5"/>
    </row>
    <row r="25" spans="1:19" ht="13.15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1"/>
      <c r="S25" s="5"/>
    </row>
    <row r="26" spans="1:19" ht="13.15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  <c r="S26" s="5"/>
    </row>
    <row r="27" spans="1:19" ht="15.75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8"/>
      <c r="Q27" s="8"/>
      <c r="R27" s="10"/>
      <c r="S27" s="5"/>
    </row>
    <row r="28" spans="1:19" ht="15.75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10"/>
      <c r="S28" s="5"/>
    </row>
    <row r="29" spans="1:19" ht="15.75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5"/>
    </row>
    <row r="30" spans="1:19" ht="15.75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5"/>
    </row>
    <row r="31" spans="1:19" ht="15.75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5"/>
    </row>
    <row r="32" spans="1:19" ht="15.75" x14ac:dyDescent="0.25">
      <c r="A32" s="6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20" ht="15.75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20" ht="15.75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20" ht="15.75" x14ac:dyDescent="0.25">
      <c r="A35" s="6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20" ht="15.75" x14ac:dyDescent="0.25">
      <c r="A36" s="7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20" ht="61.9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2"/>
    </row>
    <row r="38" spans="1:20" ht="22.15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2"/>
    </row>
    <row r="39" spans="1:20" ht="13.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3"/>
    </row>
    <row r="40" spans="1:20" ht="13.1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3"/>
    </row>
    <row r="41" spans="1:20" ht="17.4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3"/>
    </row>
    <row r="42" spans="1:20" ht="61.9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3"/>
    </row>
    <row r="43" spans="1:20" ht="15.75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8"/>
      <c r="P43" s="8"/>
      <c r="Q43" s="12"/>
      <c r="R43" s="12"/>
      <c r="S43" s="12"/>
      <c r="T43" s="2"/>
    </row>
    <row r="44" spans="1:20" ht="15.75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2"/>
    </row>
    <row r="45" spans="1:20" ht="15.75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2"/>
    </row>
    <row r="46" spans="1:20" ht="15.75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2"/>
    </row>
    <row r="47" spans="1:20" ht="15.75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2"/>
    </row>
    <row r="48" spans="1:20" ht="15.75" x14ac:dyDescent="0.25">
      <c r="A48" s="6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ht="15.75" x14ac:dyDescent="0.25">
      <c r="A49" s="4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ht="15.75" x14ac:dyDescent="0.25">
      <c r="A50" s="4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ht="15.75" x14ac:dyDescent="0.25">
      <c r="A51" s="6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ht="15.75" x14ac:dyDescent="0.25">
      <c r="A52" s="7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156.6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0"/>
      <c r="S53" s="5"/>
    </row>
    <row r="54" spans="1:19" ht="123.75" customHeight="1" x14ac:dyDescent="0.2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1"/>
      <c r="S54" s="5"/>
    </row>
    <row r="55" spans="1:19" ht="15.75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0"/>
      <c r="S55" s="5"/>
    </row>
    <row r="56" spans="1:19" ht="15.75" x14ac:dyDescent="0.25">
      <c r="A56" s="12"/>
      <c r="B56" s="12"/>
      <c r="C56" s="12"/>
      <c r="D56" s="12"/>
      <c r="E56" s="12"/>
      <c r="F56" s="12"/>
      <c r="G56" s="12"/>
      <c r="H56" s="8"/>
      <c r="I56" s="8"/>
      <c r="J56" s="8"/>
      <c r="K56" s="8"/>
      <c r="L56" s="12"/>
      <c r="M56" s="12"/>
      <c r="N56" s="12"/>
      <c r="O56" s="12"/>
      <c r="P56" s="12"/>
      <c r="Q56" s="12"/>
      <c r="R56" s="10"/>
      <c r="S56" s="5"/>
    </row>
    <row r="57" spans="1:19" ht="15.75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5"/>
    </row>
    <row r="58" spans="1:19" ht="15.75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5"/>
    </row>
    <row r="59" spans="1:19" ht="15.75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5"/>
    </row>
    <row r="60" spans="1:19" ht="15.75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5"/>
    </row>
    <row r="61" spans="1:19" ht="15.75" x14ac:dyDescent="0.25">
      <c r="A61" s="6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ht="15.75" x14ac:dyDescent="0.25">
      <c r="A62" s="13"/>
      <c r="B62" s="13"/>
      <c r="C62" s="13"/>
      <c r="D62" s="13"/>
      <c r="E62" s="13"/>
      <c r="F62" s="13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ht="15.75" x14ac:dyDescent="0.25">
      <c r="A63" s="6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ht="15.75" x14ac:dyDescent="0.25">
      <c r="A64" s="7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ht="31.15" customHeight="1" x14ac:dyDescent="0.2">
      <c r="A65" s="12"/>
      <c r="B65" s="12"/>
      <c r="C65" s="12"/>
      <c r="D65" s="12"/>
      <c r="E65" s="12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ht="15.75" x14ac:dyDescent="0.2">
      <c r="A66" s="12"/>
      <c r="B66" s="12"/>
      <c r="C66" s="8"/>
      <c r="D66" s="8"/>
      <c r="E66" s="12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ht="15.75" x14ac:dyDescent="0.25">
      <c r="A67" s="8"/>
      <c r="B67" s="12"/>
      <c r="C67" s="10"/>
      <c r="D67" s="10"/>
      <c r="E67" s="10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ht="15.75" x14ac:dyDescent="0.25">
      <c r="A68" s="8"/>
      <c r="B68" s="12"/>
      <c r="C68" s="10"/>
      <c r="D68" s="10"/>
      <c r="E68" s="10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ht="15.75" x14ac:dyDescent="0.25">
      <c r="A69" s="8"/>
      <c r="B69" s="12"/>
      <c r="C69" s="10"/>
      <c r="D69" s="10"/>
      <c r="E69" s="10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ht="15.75" x14ac:dyDescent="0.25">
      <c r="A70" s="8"/>
      <c r="B70" s="12"/>
      <c r="C70" s="10"/>
      <c r="D70" s="10"/>
      <c r="E70" s="10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ht="15.75" x14ac:dyDescent="0.25">
      <c r="A71" s="8"/>
      <c r="B71" s="12"/>
      <c r="C71" s="10"/>
      <c r="D71" s="10"/>
      <c r="E71" s="10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ht="15.75" x14ac:dyDescent="0.25">
      <c r="A72" s="8"/>
      <c r="B72" s="12"/>
      <c r="C72" s="10"/>
      <c r="D72" s="10"/>
      <c r="E72" s="10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ht="15.75" x14ac:dyDescent="0.25">
      <c r="A73" s="6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  <row r="79" spans="1:19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</row>
    <row r="80" spans="1:19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</row>
    <row r="81" spans="1:19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</row>
    <row r="82" spans="1:19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</row>
    <row r="83" spans="1:19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</row>
    <row r="84" spans="1:19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</row>
    <row r="85" spans="1:19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</row>
    <row r="86" spans="1:19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</row>
    <row r="87" spans="1:19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</row>
    <row r="88" spans="1:19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</row>
    <row r="89" spans="1:19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</row>
    <row r="90" spans="1:19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</row>
    <row r="91" spans="1:19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</row>
    <row r="92" spans="1:19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</row>
    <row r="93" spans="1:19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</row>
    <row r="94" spans="1:19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</row>
    <row r="95" spans="1:19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</row>
    <row r="96" spans="1:19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</row>
    <row r="97" spans="1:19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</row>
    <row r="98" spans="1:19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</row>
    <row r="99" spans="1:19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</row>
    <row r="100" spans="1:19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</row>
    <row r="101" spans="1:19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</row>
    <row r="102" spans="1:19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1:19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1:19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1:19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1:19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1:19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  <row r="108" spans="1:19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</row>
    <row r="109" spans="1:19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</row>
    <row r="110" spans="1:19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</row>
    <row r="111" spans="1:19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</row>
    <row r="112" spans="1:19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</row>
    <row r="113" spans="1:19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</row>
    <row r="114" spans="1:19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</row>
    <row r="115" spans="1:19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</row>
    <row r="116" spans="1:19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</row>
    <row r="117" spans="1:19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</row>
    <row r="118" spans="1:19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</row>
    <row r="119" spans="1:19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</row>
    <row r="120" spans="1:19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</row>
    <row r="121" spans="1:19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</row>
    <row r="122" spans="1:19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</row>
    <row r="123" spans="1:19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</row>
    <row r="124" spans="1:19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</row>
    <row r="125" spans="1:19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</row>
    <row r="126" spans="1:19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</row>
    <row r="127" spans="1:19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</row>
    <row r="128" spans="1:19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</row>
  </sheetData>
  <mergeCells count="19">
    <mergeCell ref="A2:L2"/>
    <mergeCell ref="A3:L3"/>
    <mergeCell ref="A4:L4"/>
    <mergeCell ref="L9:L10"/>
    <mergeCell ref="A8:A10"/>
    <mergeCell ref="B8:B10"/>
    <mergeCell ref="C8:C10"/>
    <mergeCell ref="D8:D10"/>
    <mergeCell ref="A5:L5"/>
    <mergeCell ref="M8:N8"/>
    <mergeCell ref="M9:M10"/>
    <mergeCell ref="N9:N10"/>
    <mergeCell ref="E8:E10"/>
    <mergeCell ref="F8:F10"/>
    <mergeCell ref="G8:J8"/>
    <mergeCell ref="K8:L8"/>
    <mergeCell ref="G9:H9"/>
    <mergeCell ref="I9:J9"/>
    <mergeCell ref="K9:K10"/>
  </mergeCells>
  <phoneticPr fontId="0" type="noConversion"/>
  <pageMargins left="0.2" right="0.19" top="1" bottom="1" header="0.5" footer="0.5"/>
  <pageSetup paperSize="9" scale="5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view="pageBreakPreview" zoomScaleNormal="100" zoomScaleSheetLayoutView="100" workbookViewId="0">
      <selection activeCell="O9" sqref="O9:O11"/>
    </sheetView>
  </sheetViews>
  <sheetFormatPr defaultRowHeight="12.75" x14ac:dyDescent="0.2"/>
  <cols>
    <col min="2" max="2" width="27.85546875" customWidth="1"/>
    <col min="3" max="3" width="10.28515625" customWidth="1"/>
    <col min="4" max="4" width="11.140625" customWidth="1"/>
    <col min="5" max="5" width="10" customWidth="1"/>
    <col min="8" max="8" width="14.5703125" customWidth="1"/>
    <col min="12" max="12" width="8" customWidth="1"/>
    <col min="14" max="14" width="14.28515625" customWidth="1"/>
    <col min="15" max="15" width="16.28515625" customWidth="1"/>
    <col min="16" max="16" width="17.5703125" customWidth="1"/>
    <col min="17" max="17" width="11.7109375" customWidth="1"/>
  </cols>
  <sheetData>
    <row r="1" spans="1:18" ht="28.15" customHeight="1" x14ac:dyDescent="0.25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8" ht="18" customHeight="1" x14ac:dyDescent="0.25">
      <c r="A2" s="86" t="s">
        <v>20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spans="1:18" ht="20.45" customHeight="1" x14ac:dyDescent="0.25">
      <c r="A3" s="86" t="s">
        <v>31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spans="1:18" ht="21" customHeight="1" x14ac:dyDescent="0.25">
      <c r="A4" s="86" t="s">
        <v>32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spans="1:18" ht="15.75" x14ac:dyDescent="0.25">
      <c r="A5" s="16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8" ht="15.75" x14ac:dyDescent="0.25">
      <c r="A6" s="17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7" t="s">
        <v>2</v>
      </c>
    </row>
    <row r="7" spans="1:18" ht="49.9" customHeight="1" x14ac:dyDescent="0.25">
      <c r="A7" s="84" t="s">
        <v>3</v>
      </c>
      <c r="B7" s="84" t="s">
        <v>23</v>
      </c>
      <c r="C7" s="84" t="s">
        <v>33</v>
      </c>
      <c r="D7" s="84" t="s">
        <v>25</v>
      </c>
      <c r="E7" s="84" t="s">
        <v>26</v>
      </c>
      <c r="F7" s="84" t="s">
        <v>27</v>
      </c>
      <c r="G7" s="84"/>
      <c r="H7" s="84" t="s">
        <v>109</v>
      </c>
      <c r="I7" s="84" t="s">
        <v>122</v>
      </c>
      <c r="J7" s="84"/>
      <c r="K7" s="84"/>
      <c r="L7" s="84"/>
      <c r="M7" s="84" t="s">
        <v>123</v>
      </c>
      <c r="N7" s="84"/>
      <c r="O7" s="84"/>
      <c r="P7" s="84" t="s">
        <v>124</v>
      </c>
      <c r="Q7" s="84"/>
      <c r="R7" s="2"/>
    </row>
    <row r="8" spans="1:18" ht="15.75" x14ac:dyDescent="0.25">
      <c r="A8" s="84"/>
      <c r="B8" s="84"/>
      <c r="C8" s="84"/>
      <c r="D8" s="84"/>
      <c r="E8" s="84"/>
      <c r="F8" s="84"/>
      <c r="G8" s="84"/>
      <c r="H8" s="84"/>
      <c r="I8" s="84" t="s">
        <v>9</v>
      </c>
      <c r="J8" s="84"/>
      <c r="K8" s="84" t="s">
        <v>10</v>
      </c>
      <c r="L8" s="84"/>
      <c r="M8" s="84" t="s">
        <v>11</v>
      </c>
      <c r="N8" s="84" t="s">
        <v>12</v>
      </c>
      <c r="O8" s="84"/>
      <c r="P8" s="84"/>
      <c r="Q8" s="84"/>
      <c r="R8" s="2"/>
    </row>
    <row r="9" spans="1:18" ht="19.149999999999999" customHeight="1" x14ac:dyDescent="0.2">
      <c r="A9" s="84"/>
      <c r="B9" s="84"/>
      <c r="C9" s="84"/>
      <c r="D9" s="84"/>
      <c r="E9" s="84"/>
      <c r="F9" s="84"/>
      <c r="G9" s="84"/>
      <c r="H9" s="84"/>
      <c r="I9" s="84" t="s">
        <v>13</v>
      </c>
      <c r="J9" s="84" t="s">
        <v>14</v>
      </c>
      <c r="K9" s="84" t="s">
        <v>13</v>
      </c>
      <c r="L9" s="84" t="s">
        <v>14</v>
      </c>
      <c r="M9" s="84"/>
      <c r="N9" s="84" t="s">
        <v>15</v>
      </c>
      <c r="O9" s="84" t="s">
        <v>16</v>
      </c>
      <c r="P9" s="84"/>
      <c r="Q9" s="84"/>
      <c r="R9" s="3"/>
    </row>
    <row r="10" spans="1:18" x14ac:dyDescent="0.2">
      <c r="A10" s="84"/>
      <c r="B10" s="84"/>
      <c r="C10" s="84"/>
      <c r="D10" s="84"/>
      <c r="E10" s="84"/>
      <c r="F10" s="84" t="s">
        <v>13</v>
      </c>
      <c r="G10" s="84" t="s">
        <v>14</v>
      </c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3"/>
    </row>
    <row r="11" spans="1:18" ht="47.25" x14ac:dyDescent="0.25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18" t="s">
        <v>34</v>
      </c>
      <c r="Q11" s="18" t="s">
        <v>18</v>
      </c>
      <c r="R11" s="2"/>
    </row>
    <row r="12" spans="1:18" ht="15.75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2"/>
    </row>
    <row r="13" spans="1:18" ht="15.75" x14ac:dyDescent="0.25">
      <c r="A13" s="20"/>
      <c r="B13" s="20" t="s">
        <v>80</v>
      </c>
      <c r="C13" s="20" t="s">
        <v>80</v>
      </c>
      <c r="D13" s="20" t="s">
        <v>80</v>
      </c>
      <c r="E13" s="20" t="s">
        <v>80</v>
      </c>
      <c r="F13" s="20" t="s">
        <v>80</v>
      </c>
      <c r="G13" s="20" t="s">
        <v>80</v>
      </c>
      <c r="H13" s="20" t="s">
        <v>80</v>
      </c>
      <c r="I13" s="20" t="s">
        <v>80</v>
      </c>
      <c r="J13" s="20" t="s">
        <v>80</v>
      </c>
      <c r="K13" s="20" t="s">
        <v>80</v>
      </c>
      <c r="L13" s="20" t="s">
        <v>80</v>
      </c>
      <c r="M13" s="20" t="s">
        <v>80</v>
      </c>
      <c r="N13" s="20" t="s">
        <v>80</v>
      </c>
      <c r="O13" s="20" t="s">
        <v>80</v>
      </c>
      <c r="P13" s="20" t="s">
        <v>80</v>
      </c>
      <c r="Q13" s="20" t="s">
        <v>80</v>
      </c>
      <c r="R13" s="2"/>
    </row>
    <row r="14" spans="1:18" ht="15.75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"/>
    </row>
    <row r="15" spans="1:18" ht="15.75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"/>
    </row>
    <row r="16" spans="1:18" ht="15.75" x14ac:dyDescent="0.25">
      <c r="A16" s="1"/>
    </row>
    <row r="17" spans="1:20" ht="15.75" x14ac:dyDescent="0.25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20" ht="15.75" x14ac:dyDescent="0.25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20" ht="15.75" x14ac:dyDescent="0.25">
      <c r="A19" s="6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20" ht="15.75" x14ac:dyDescent="0.25">
      <c r="A20" s="7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20" ht="16.350000000000001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4"/>
      <c r="M21" s="14"/>
      <c r="N21" s="14"/>
      <c r="O21" s="14"/>
      <c r="P21" s="14"/>
      <c r="Q21" s="12"/>
      <c r="R21" s="12"/>
      <c r="S21" s="12"/>
      <c r="T21" s="2"/>
    </row>
    <row r="22" spans="1:20" ht="22.15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4"/>
      <c r="M22" s="14"/>
      <c r="N22" s="14"/>
      <c r="O22" s="14"/>
      <c r="P22" s="14"/>
      <c r="Q22" s="12"/>
      <c r="R22" s="12"/>
      <c r="S22" s="12"/>
      <c r="T22" s="2"/>
    </row>
    <row r="23" spans="1:20" ht="13.15" customHeight="1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4"/>
      <c r="M23" s="14"/>
      <c r="N23" s="14"/>
      <c r="O23" s="14"/>
      <c r="P23" s="14"/>
      <c r="Q23" s="12"/>
      <c r="R23" s="12"/>
      <c r="S23" s="12"/>
      <c r="T23" s="3"/>
    </row>
    <row r="24" spans="1:20" ht="13.15" customHeight="1" x14ac:dyDescent="0.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4"/>
      <c r="M24" s="14"/>
      <c r="N24" s="14"/>
      <c r="O24" s="14"/>
      <c r="P24" s="14"/>
      <c r="Q24" s="12"/>
      <c r="R24" s="12"/>
      <c r="S24" s="12"/>
      <c r="T24" s="3"/>
    </row>
    <row r="25" spans="1:20" ht="17.45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4"/>
      <c r="M25" s="14"/>
      <c r="N25" s="14"/>
      <c r="O25" s="14"/>
      <c r="P25" s="14"/>
      <c r="Q25" s="12"/>
      <c r="R25" s="12"/>
      <c r="S25" s="12"/>
      <c r="T25" s="3"/>
    </row>
    <row r="26" spans="1:20" ht="61.9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4"/>
      <c r="M26" s="14"/>
      <c r="N26" s="14"/>
      <c r="O26" s="14"/>
      <c r="P26" s="14"/>
      <c r="Q26" s="12"/>
      <c r="R26" s="12"/>
      <c r="S26" s="12"/>
      <c r="T26" s="3"/>
    </row>
    <row r="27" spans="1:20" ht="15.75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4"/>
      <c r="M27" s="14"/>
      <c r="N27" s="14"/>
      <c r="O27" s="14"/>
      <c r="P27" s="14"/>
      <c r="Q27" s="12"/>
      <c r="R27" s="12"/>
      <c r="S27" s="12"/>
      <c r="T27" s="2"/>
    </row>
    <row r="28" spans="1:20" ht="15.75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2"/>
    </row>
    <row r="29" spans="1:20" ht="15.75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2"/>
    </row>
    <row r="30" spans="1:20" ht="15.75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2"/>
    </row>
    <row r="31" spans="1:20" ht="15.75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2"/>
    </row>
    <row r="32" spans="1:20" ht="15.75" x14ac:dyDescent="0.25">
      <c r="A32" s="6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 ht="15.75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ht="15.75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19" ht="15.75" x14ac:dyDescent="0.25">
      <c r="A35" s="6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ht="15.75" x14ac:dyDescent="0.25">
      <c r="A36" s="7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19" ht="156.6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0"/>
      <c r="S37" s="5"/>
    </row>
    <row r="38" spans="1:19" ht="123.75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1"/>
      <c r="S38" s="5"/>
    </row>
    <row r="39" spans="1:19" ht="15.75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0"/>
      <c r="S39" s="5"/>
    </row>
    <row r="40" spans="1:19" ht="15.75" x14ac:dyDescent="0.25">
      <c r="A40" s="12"/>
      <c r="B40" s="12"/>
      <c r="C40" s="12"/>
      <c r="D40" s="12"/>
      <c r="E40" s="12"/>
      <c r="F40" s="12"/>
      <c r="G40" s="12"/>
      <c r="H40" s="8"/>
      <c r="I40" s="8"/>
      <c r="J40" s="8"/>
      <c r="K40" s="8"/>
      <c r="L40" s="12"/>
      <c r="M40" s="12"/>
      <c r="N40" s="12"/>
      <c r="O40" s="12"/>
      <c r="P40" s="12"/>
      <c r="Q40" s="12"/>
      <c r="R40" s="10"/>
      <c r="S40" s="5"/>
    </row>
    <row r="41" spans="1:19" ht="15.75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0"/>
      <c r="S41" s="5"/>
    </row>
    <row r="42" spans="1:19" ht="15.75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5"/>
    </row>
    <row r="43" spans="1:19" ht="15.75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5"/>
    </row>
    <row r="44" spans="1:19" ht="15.7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5"/>
    </row>
    <row r="45" spans="1:19" ht="15.75" x14ac:dyDescent="0.25">
      <c r="A45" s="6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</row>
    <row r="46" spans="1:19" ht="15.75" x14ac:dyDescent="0.25">
      <c r="A46" s="13"/>
      <c r="B46" s="13"/>
      <c r="C46" s="13"/>
      <c r="D46" s="13"/>
      <c r="E46" s="13"/>
      <c r="F46" s="13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</row>
    <row r="47" spans="1:19" ht="15.75" x14ac:dyDescent="0.25">
      <c r="A47" s="6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ht="15.75" x14ac:dyDescent="0.25">
      <c r="A48" s="7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ht="31.15" customHeight="1" x14ac:dyDescent="0.2">
      <c r="A49" s="12"/>
      <c r="B49" s="12"/>
      <c r="C49" s="12"/>
      <c r="D49" s="12"/>
      <c r="E49" s="12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ht="15.75" x14ac:dyDescent="0.2">
      <c r="A50" s="12"/>
      <c r="B50" s="12"/>
      <c r="C50" s="8"/>
      <c r="D50" s="8"/>
      <c r="E50" s="12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ht="15.75" x14ac:dyDescent="0.25">
      <c r="A51" s="8"/>
      <c r="B51" s="12"/>
      <c r="C51" s="10"/>
      <c r="D51" s="10"/>
      <c r="E51" s="10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ht="15.75" x14ac:dyDescent="0.25">
      <c r="A52" s="8"/>
      <c r="B52" s="12"/>
      <c r="C52" s="10"/>
      <c r="D52" s="10"/>
      <c r="E52" s="10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15.75" x14ac:dyDescent="0.25">
      <c r="A53" s="8"/>
      <c r="B53" s="12"/>
      <c r="C53" s="10"/>
      <c r="D53" s="10"/>
      <c r="E53" s="10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1:19" ht="15.75" x14ac:dyDescent="0.25">
      <c r="A54" s="8"/>
      <c r="B54" s="12"/>
      <c r="C54" s="10"/>
      <c r="D54" s="10"/>
      <c r="E54" s="10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1:19" ht="15.75" x14ac:dyDescent="0.25">
      <c r="A55" s="8"/>
      <c r="B55" s="12"/>
      <c r="C55" s="10"/>
      <c r="D55" s="10"/>
      <c r="E55" s="10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  <row r="56" spans="1:19" ht="15.75" x14ac:dyDescent="0.25">
      <c r="A56" s="8"/>
      <c r="B56" s="12"/>
      <c r="C56" s="10"/>
      <c r="D56" s="10"/>
      <c r="E56" s="10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</row>
    <row r="57" spans="1:19" ht="15.75" x14ac:dyDescent="0.25">
      <c r="A57" s="6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</row>
    <row r="58" spans="1:19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</row>
    <row r="59" spans="1:19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</row>
    <row r="60" spans="1:19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</row>
    <row r="61" spans="1:19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</sheetData>
  <mergeCells count="26">
    <mergeCell ref="P7:Q10"/>
    <mergeCell ref="M8:M11"/>
    <mergeCell ref="N8:O8"/>
    <mergeCell ref="A1:Q1"/>
    <mergeCell ref="A2:Q2"/>
    <mergeCell ref="A3:Q3"/>
    <mergeCell ref="A4:Q4"/>
    <mergeCell ref="H7:H11"/>
    <mergeCell ref="I7:L7"/>
    <mergeCell ref="K9:K11"/>
    <mergeCell ref="L9:L11"/>
    <mergeCell ref="I8:J8"/>
    <mergeCell ref="K8:L8"/>
    <mergeCell ref="I9:I11"/>
    <mergeCell ref="J9:J11"/>
    <mergeCell ref="N9:N11"/>
    <mergeCell ref="O9:O11"/>
    <mergeCell ref="M7:O7"/>
    <mergeCell ref="E7:E11"/>
    <mergeCell ref="F7:G9"/>
    <mergeCell ref="A7:A11"/>
    <mergeCell ref="B7:B11"/>
    <mergeCell ref="C7:C11"/>
    <mergeCell ref="D7:D11"/>
    <mergeCell ref="F10:F11"/>
    <mergeCell ref="G10:G11"/>
  </mergeCells>
  <phoneticPr fontId="0" type="noConversion"/>
  <pageMargins left="0.2" right="0.19" top="1" bottom="1" header="0.5" footer="0.5"/>
  <pageSetup paperSize="9" scale="6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view="pageBreakPreview" topLeftCell="C1" zoomScale="90" zoomScaleNormal="100" zoomScaleSheetLayoutView="90" workbookViewId="0">
      <selection activeCell="G37" sqref="G37"/>
    </sheetView>
  </sheetViews>
  <sheetFormatPr defaultRowHeight="12.75" x14ac:dyDescent="0.2"/>
  <cols>
    <col min="2" max="2" width="27.85546875" customWidth="1"/>
    <col min="3" max="3" width="11.42578125" customWidth="1"/>
    <col min="4" max="4" width="11.7109375" customWidth="1"/>
    <col min="5" max="5" width="12.28515625" customWidth="1"/>
    <col min="6" max="6" width="13.28515625" customWidth="1"/>
    <col min="7" max="7" width="11.28515625" customWidth="1"/>
    <col min="8" max="8" width="11.140625" customWidth="1"/>
    <col min="9" max="9" width="11.28515625" customWidth="1"/>
    <col min="10" max="10" width="13.5703125" customWidth="1"/>
    <col min="11" max="11" width="18.140625" customWidth="1"/>
    <col min="12" max="12" width="13.140625" customWidth="1"/>
    <col min="15" max="15" width="11.28515625" customWidth="1"/>
    <col min="16" max="16" width="14.140625" customWidth="1"/>
    <col min="17" max="17" width="10.28515625" customWidth="1"/>
    <col min="18" max="18" width="17.28515625" customWidth="1"/>
    <col min="19" max="19" width="16.28515625" customWidth="1"/>
  </cols>
  <sheetData>
    <row r="1" spans="1:20" ht="15.75" customHeight="1" x14ac:dyDescent="0.25">
      <c r="A1" s="86" t="s">
        <v>35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20" ht="15.75" customHeight="1" x14ac:dyDescent="0.25">
      <c r="A2" s="86" t="s">
        <v>36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</row>
    <row r="3" spans="1:20" ht="15.75" x14ac:dyDescent="0.25">
      <c r="A3" s="16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20" ht="15.75" x14ac:dyDescent="0.25">
      <c r="A4" s="17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7" t="s">
        <v>2</v>
      </c>
    </row>
    <row r="5" spans="1:20" ht="61.9" customHeight="1" x14ac:dyDescent="0.25">
      <c r="A5" s="84" t="s">
        <v>3</v>
      </c>
      <c r="B5" s="84" t="s">
        <v>37</v>
      </c>
      <c r="C5" s="84" t="s">
        <v>38</v>
      </c>
      <c r="D5" s="84" t="s">
        <v>39</v>
      </c>
      <c r="E5" s="84" t="s">
        <v>40</v>
      </c>
      <c r="F5" s="84" t="s">
        <v>41</v>
      </c>
      <c r="G5" s="84"/>
      <c r="H5" s="84" t="s">
        <v>42</v>
      </c>
      <c r="I5" s="84"/>
      <c r="J5" s="84" t="s">
        <v>7</v>
      </c>
      <c r="K5" s="84" t="s">
        <v>99</v>
      </c>
      <c r="L5" s="84" t="s">
        <v>125</v>
      </c>
      <c r="M5" s="84"/>
      <c r="N5" s="84"/>
      <c r="O5" s="84"/>
      <c r="P5" s="84"/>
      <c r="Q5" s="84" t="s">
        <v>118</v>
      </c>
      <c r="R5" s="84"/>
      <c r="S5" s="84"/>
      <c r="T5" s="2"/>
    </row>
    <row r="6" spans="1:20" ht="22.15" customHeight="1" x14ac:dyDescent="0.25">
      <c r="A6" s="84"/>
      <c r="B6" s="84"/>
      <c r="C6" s="84"/>
      <c r="D6" s="84"/>
      <c r="E6" s="84"/>
      <c r="F6" s="84" t="s">
        <v>43</v>
      </c>
      <c r="G6" s="84" t="s">
        <v>44</v>
      </c>
      <c r="H6" s="84"/>
      <c r="I6" s="84"/>
      <c r="J6" s="84"/>
      <c r="K6" s="84"/>
      <c r="L6" s="84" t="s">
        <v>45</v>
      </c>
      <c r="M6" s="84" t="s">
        <v>46</v>
      </c>
      <c r="N6" s="84"/>
      <c r="O6" s="84"/>
      <c r="P6" s="84"/>
      <c r="Q6" s="84"/>
      <c r="R6" s="84"/>
      <c r="S6" s="84"/>
      <c r="T6" s="2"/>
    </row>
    <row r="7" spans="1:20" x14ac:dyDescent="0.2">
      <c r="A7" s="84"/>
      <c r="B7" s="84"/>
      <c r="C7" s="84"/>
      <c r="D7" s="84"/>
      <c r="E7" s="84"/>
      <c r="F7" s="84"/>
      <c r="G7" s="84"/>
      <c r="H7" s="84" t="s">
        <v>13</v>
      </c>
      <c r="I7" s="84" t="s">
        <v>14</v>
      </c>
      <c r="J7" s="84"/>
      <c r="K7" s="84"/>
      <c r="L7" s="84"/>
      <c r="M7" s="84" t="s">
        <v>47</v>
      </c>
      <c r="N7" s="84" t="s">
        <v>48</v>
      </c>
      <c r="O7" s="84"/>
      <c r="P7" s="84"/>
      <c r="Q7" s="84"/>
      <c r="R7" s="84"/>
      <c r="S7" s="84"/>
      <c r="T7" s="3"/>
    </row>
    <row r="8" spans="1:20" x14ac:dyDescent="0.2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 t="s">
        <v>11</v>
      </c>
      <c r="R8" s="84" t="s">
        <v>12</v>
      </c>
      <c r="S8" s="84"/>
      <c r="T8" s="3"/>
    </row>
    <row r="9" spans="1:20" ht="17.45" customHeight="1" x14ac:dyDescent="0.2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 t="s">
        <v>11</v>
      </c>
      <c r="O9" s="84" t="s">
        <v>49</v>
      </c>
      <c r="P9" s="84"/>
      <c r="Q9" s="84"/>
      <c r="R9" s="84"/>
      <c r="S9" s="84"/>
      <c r="T9" s="3"/>
    </row>
    <row r="10" spans="1:20" ht="33.75" customHeight="1" x14ac:dyDescent="0.2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 t="s">
        <v>15</v>
      </c>
      <c r="S10" s="84" t="s">
        <v>16</v>
      </c>
      <c r="T10" s="3"/>
    </row>
    <row r="11" spans="1:20" ht="31.5" x14ac:dyDescent="0.25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18" t="s">
        <v>50</v>
      </c>
      <c r="P11" s="18" t="s">
        <v>51</v>
      </c>
      <c r="Q11" s="84"/>
      <c r="R11" s="84"/>
      <c r="S11" s="84"/>
      <c r="T11" s="2"/>
    </row>
    <row r="12" spans="1:20" ht="15.75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  <c r="S12" s="19">
        <v>19</v>
      </c>
      <c r="T12" s="2"/>
    </row>
    <row r="13" spans="1:20" ht="15.75" x14ac:dyDescent="0.25">
      <c r="A13" s="20"/>
      <c r="B13" s="20" t="s">
        <v>80</v>
      </c>
      <c r="C13" s="20" t="s">
        <v>80</v>
      </c>
      <c r="D13" s="20" t="s">
        <v>80</v>
      </c>
      <c r="E13" s="20" t="s">
        <v>80</v>
      </c>
      <c r="F13" s="20" t="s">
        <v>80</v>
      </c>
      <c r="G13" s="20" t="s">
        <v>80</v>
      </c>
      <c r="H13" s="20" t="s">
        <v>80</v>
      </c>
      <c r="I13" s="20" t="s">
        <v>80</v>
      </c>
      <c r="J13" s="20" t="s">
        <v>80</v>
      </c>
      <c r="K13" s="20" t="s">
        <v>80</v>
      </c>
      <c r="L13" s="20" t="s">
        <v>80</v>
      </c>
      <c r="M13" s="20" t="s">
        <v>80</v>
      </c>
      <c r="N13" s="20" t="s">
        <v>80</v>
      </c>
      <c r="O13" s="20" t="s">
        <v>80</v>
      </c>
      <c r="P13" s="20" t="s">
        <v>80</v>
      </c>
      <c r="Q13" s="20" t="s">
        <v>80</v>
      </c>
      <c r="R13" s="20" t="s">
        <v>80</v>
      </c>
      <c r="S13" s="20" t="s">
        <v>80</v>
      </c>
      <c r="T13" s="2"/>
    </row>
    <row r="14" spans="1:20" ht="15.75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"/>
    </row>
    <row r="15" spans="1:20" ht="15.75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"/>
    </row>
    <row r="16" spans="1:20" ht="15.75" x14ac:dyDescent="0.25">
      <c r="A16" s="1"/>
    </row>
  </sheetData>
  <mergeCells count="27">
    <mergeCell ref="A1:S1"/>
    <mergeCell ref="A2:S2"/>
    <mergeCell ref="A5:A11"/>
    <mergeCell ref="B5:B11"/>
    <mergeCell ref="C5:C11"/>
    <mergeCell ref="D5:D11"/>
    <mergeCell ref="E5:E11"/>
    <mergeCell ref="F5:G5"/>
    <mergeCell ref="H5:I6"/>
    <mergeCell ref="J5:J11"/>
    <mergeCell ref="K5:K11"/>
    <mergeCell ref="L5:P5"/>
    <mergeCell ref="Q5:S7"/>
    <mergeCell ref="F6:F11"/>
    <mergeCell ref="G6:G11"/>
    <mergeCell ref="L6:L11"/>
    <mergeCell ref="M6:P6"/>
    <mergeCell ref="H7:H11"/>
    <mergeCell ref="I7:I11"/>
    <mergeCell ref="M7:M11"/>
    <mergeCell ref="N7:P8"/>
    <mergeCell ref="Q8:Q11"/>
    <mergeCell ref="R8:S9"/>
    <mergeCell ref="N9:N11"/>
    <mergeCell ref="O9:P10"/>
    <mergeCell ref="R10:R11"/>
    <mergeCell ref="S10:S11"/>
  </mergeCells>
  <phoneticPr fontId="0" type="noConversion"/>
  <pageMargins left="0.2" right="0.27" top="1" bottom="1" header="0.5" footer="0.5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zoomScale="75" zoomScaleNormal="100" workbookViewId="0">
      <selection activeCell="O8" sqref="O8:O9"/>
    </sheetView>
  </sheetViews>
  <sheetFormatPr defaultRowHeight="12.75" x14ac:dyDescent="0.2"/>
  <cols>
    <col min="2" max="2" width="27.85546875" customWidth="1"/>
    <col min="3" max="3" width="19.7109375" customWidth="1"/>
    <col min="4" max="4" width="14.5703125" customWidth="1"/>
    <col min="5" max="5" width="10.5703125" customWidth="1"/>
    <col min="7" max="7" width="16.7109375" customWidth="1"/>
    <col min="12" max="12" width="19" customWidth="1"/>
    <col min="17" max="17" width="11.85546875" customWidth="1"/>
  </cols>
  <sheetData>
    <row r="1" spans="1:18" ht="15.75" x14ac:dyDescent="0.25">
      <c r="A1" s="1"/>
    </row>
    <row r="2" spans="1:18" ht="18" x14ac:dyDescent="0.25">
      <c r="A2" s="86" t="s">
        <v>52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spans="1:18" ht="18" x14ac:dyDescent="0.25">
      <c r="A3" s="86" t="s">
        <v>53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spans="1:18" ht="15.75" x14ac:dyDescent="0.25">
      <c r="A4" s="1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8" ht="15.75" x14ac:dyDescent="0.25">
      <c r="A5" s="17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7" t="s">
        <v>2</v>
      </c>
    </row>
    <row r="6" spans="1:18" ht="73.150000000000006" customHeight="1" x14ac:dyDescent="0.25">
      <c r="A6" s="84" t="s">
        <v>3</v>
      </c>
      <c r="B6" s="84" t="s">
        <v>54</v>
      </c>
      <c r="C6" s="84" t="s">
        <v>55</v>
      </c>
      <c r="D6" s="84"/>
      <c r="E6" s="84" t="s">
        <v>56</v>
      </c>
      <c r="F6" s="84" t="s">
        <v>57</v>
      </c>
      <c r="G6" s="84" t="s">
        <v>108</v>
      </c>
      <c r="H6" s="84" t="s">
        <v>126</v>
      </c>
      <c r="I6" s="84"/>
      <c r="J6" s="84"/>
      <c r="K6" s="84"/>
      <c r="L6" s="84" t="s">
        <v>127</v>
      </c>
      <c r="M6" s="84" t="s">
        <v>128</v>
      </c>
      <c r="N6" s="84"/>
      <c r="O6" s="84"/>
      <c r="P6" s="84"/>
      <c r="Q6" s="84"/>
      <c r="R6" s="2"/>
    </row>
    <row r="7" spans="1:18" ht="41.65" customHeight="1" x14ac:dyDescent="0.2">
      <c r="A7" s="84"/>
      <c r="B7" s="84"/>
      <c r="C7" s="84" t="s">
        <v>58</v>
      </c>
      <c r="D7" s="84" t="s">
        <v>59</v>
      </c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3"/>
    </row>
    <row r="8" spans="1:18" ht="15.75" x14ac:dyDescent="0.25">
      <c r="A8" s="84"/>
      <c r="B8" s="84"/>
      <c r="C8" s="84"/>
      <c r="D8" s="84"/>
      <c r="E8" s="84"/>
      <c r="F8" s="84"/>
      <c r="G8" s="84"/>
      <c r="H8" s="84" t="s">
        <v>60</v>
      </c>
      <c r="I8" s="84"/>
      <c r="J8" s="84" t="s">
        <v>61</v>
      </c>
      <c r="K8" s="84"/>
      <c r="L8" s="84"/>
      <c r="M8" s="84" t="s">
        <v>13</v>
      </c>
      <c r="N8" s="84" t="s">
        <v>62</v>
      </c>
      <c r="O8" s="89" t="s">
        <v>63</v>
      </c>
      <c r="P8" s="84" t="s">
        <v>18</v>
      </c>
      <c r="Q8" s="84" t="s">
        <v>64</v>
      </c>
      <c r="R8" s="2"/>
    </row>
    <row r="9" spans="1:18" ht="23.25" customHeight="1" x14ac:dyDescent="0.25">
      <c r="A9" s="84"/>
      <c r="B9" s="84"/>
      <c r="C9" s="84"/>
      <c r="D9" s="84"/>
      <c r="E9" s="84"/>
      <c r="F9" s="84"/>
      <c r="G9" s="84"/>
      <c r="H9" s="18" t="s">
        <v>13</v>
      </c>
      <c r="I9" s="18" t="s">
        <v>14</v>
      </c>
      <c r="J9" s="18" t="s">
        <v>13</v>
      </c>
      <c r="K9" s="18" t="s">
        <v>14</v>
      </c>
      <c r="L9" s="84"/>
      <c r="M9" s="84"/>
      <c r="N9" s="84"/>
      <c r="O9" s="89"/>
      <c r="P9" s="84"/>
      <c r="Q9" s="84"/>
      <c r="R9" s="2"/>
    </row>
    <row r="10" spans="1:18" ht="15.75" x14ac:dyDescent="0.25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  <c r="N10" s="19">
        <v>14</v>
      </c>
      <c r="O10" s="19">
        <v>15</v>
      </c>
      <c r="P10" s="19">
        <v>16</v>
      </c>
      <c r="Q10" s="19">
        <v>17</v>
      </c>
      <c r="R10" s="2"/>
    </row>
    <row r="11" spans="1:18" ht="15.75" x14ac:dyDescent="0.25">
      <c r="A11" s="20"/>
      <c r="B11" s="20" t="s">
        <v>80</v>
      </c>
      <c r="C11" s="20" t="s">
        <v>80</v>
      </c>
      <c r="D11" s="20" t="s">
        <v>80</v>
      </c>
      <c r="E11" s="20" t="s">
        <v>80</v>
      </c>
      <c r="F11" s="20" t="s">
        <v>80</v>
      </c>
      <c r="G11" s="20" t="s">
        <v>80</v>
      </c>
      <c r="H11" s="20" t="s">
        <v>80</v>
      </c>
      <c r="I11" s="20" t="s">
        <v>80</v>
      </c>
      <c r="J11" s="20" t="s">
        <v>80</v>
      </c>
      <c r="K11" s="20" t="s">
        <v>80</v>
      </c>
      <c r="L11" s="20" t="s">
        <v>80</v>
      </c>
      <c r="M11" s="20" t="s">
        <v>80</v>
      </c>
      <c r="N11" s="20" t="s">
        <v>80</v>
      </c>
      <c r="O11" s="20" t="s">
        <v>80</v>
      </c>
      <c r="P11" s="20" t="s">
        <v>80</v>
      </c>
      <c r="Q11" s="20" t="s">
        <v>80</v>
      </c>
      <c r="R11" s="2"/>
    </row>
    <row r="12" spans="1:18" ht="15.7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"/>
    </row>
    <row r="13" spans="1:18" ht="15.75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"/>
    </row>
    <row r="14" spans="1:18" ht="15.75" x14ac:dyDescent="0.25">
      <c r="A14" s="1"/>
    </row>
    <row r="15" spans="1:18" ht="15.75" x14ac:dyDescent="0.25">
      <c r="A15" s="1"/>
    </row>
  </sheetData>
  <mergeCells count="20">
    <mergeCell ref="H6:K7"/>
    <mergeCell ref="L6:L9"/>
    <mergeCell ref="J8:K8"/>
    <mergeCell ref="M8:M9"/>
    <mergeCell ref="A6:A9"/>
    <mergeCell ref="B6:B9"/>
    <mergeCell ref="C6:D6"/>
    <mergeCell ref="E6:E9"/>
    <mergeCell ref="A2:Q2"/>
    <mergeCell ref="A3:Q3"/>
    <mergeCell ref="M6:Q7"/>
    <mergeCell ref="C7:C9"/>
    <mergeCell ref="D7:D9"/>
    <mergeCell ref="H8:I8"/>
    <mergeCell ref="P8:P9"/>
    <mergeCell ref="Q8:Q9"/>
    <mergeCell ref="F6:F9"/>
    <mergeCell ref="G6:G9"/>
    <mergeCell ref="N8:N9"/>
    <mergeCell ref="O8:O9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6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view="pageBreakPreview" zoomScale="75" zoomScaleNormal="100" zoomScaleSheetLayoutView="75" workbookViewId="0">
      <selection activeCell="E13" sqref="E13"/>
    </sheetView>
  </sheetViews>
  <sheetFormatPr defaultRowHeight="12.75" x14ac:dyDescent="0.2"/>
  <cols>
    <col min="1" max="1" width="5.5703125" customWidth="1"/>
    <col min="2" max="2" width="37.7109375" customWidth="1"/>
    <col min="3" max="3" width="19.42578125" customWidth="1"/>
    <col min="4" max="4" width="19.140625" customWidth="1"/>
    <col min="5" max="5" width="22" customWidth="1"/>
    <col min="8" max="8" width="22.42578125" customWidth="1"/>
    <col min="10" max="10" width="24" customWidth="1"/>
    <col min="11" max="11" width="23.42578125" customWidth="1"/>
    <col min="12" max="12" width="19" customWidth="1"/>
    <col min="14" max="14" width="23.42578125" customWidth="1"/>
    <col min="15" max="15" width="19" customWidth="1"/>
  </cols>
  <sheetData>
    <row r="1" spans="1:15" ht="18" x14ac:dyDescent="0.25">
      <c r="A1" s="86" t="s">
        <v>65</v>
      </c>
      <c r="B1" s="86"/>
      <c r="C1" s="86"/>
      <c r="D1" s="86"/>
      <c r="E1" s="86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.75" x14ac:dyDescent="0.25">
      <c r="A2" s="16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5.75" x14ac:dyDescent="0.25">
      <c r="A3" s="17"/>
      <c r="B3" s="15"/>
      <c r="C3" s="15"/>
      <c r="D3" s="15"/>
      <c r="E3" s="17" t="s">
        <v>2</v>
      </c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31.15" customHeight="1" x14ac:dyDescent="0.2">
      <c r="A4" s="84" t="s">
        <v>3</v>
      </c>
      <c r="B4" s="92"/>
      <c r="C4" s="84" t="s">
        <v>66</v>
      </c>
      <c r="D4" s="84"/>
      <c r="E4" s="84" t="s">
        <v>81</v>
      </c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15.75" x14ac:dyDescent="0.2">
      <c r="A5" s="84"/>
      <c r="B5" s="92"/>
      <c r="C5" s="18" t="s">
        <v>101</v>
      </c>
      <c r="D5" s="18" t="s">
        <v>120</v>
      </c>
      <c r="E5" s="84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34.35" customHeight="1" x14ac:dyDescent="0.25">
      <c r="A6" s="18" t="s">
        <v>67</v>
      </c>
      <c r="B6" s="22" t="s">
        <v>68</v>
      </c>
      <c r="C6" s="25">
        <v>321700000</v>
      </c>
      <c r="D6" s="25">
        <v>59700000</v>
      </c>
      <c r="E6" s="25">
        <f>D6-C6</f>
        <v>-262000000</v>
      </c>
      <c r="F6" s="15"/>
      <c r="G6" s="15"/>
      <c r="H6" s="46">
        <f>D6+569800000-569718000+228000000-228000000</f>
        <v>59782000</v>
      </c>
      <c r="I6" s="15"/>
      <c r="J6" s="46"/>
      <c r="K6" s="46">
        <f>D6-1098500000</f>
        <v>-1038800000</v>
      </c>
      <c r="L6" s="46"/>
      <c r="M6" s="15"/>
      <c r="N6" s="15"/>
      <c r="O6" s="15"/>
    </row>
    <row r="7" spans="1:15" ht="130.15" customHeight="1" x14ac:dyDescent="0.25">
      <c r="A7" s="18" t="s">
        <v>69</v>
      </c>
      <c r="B7" s="22" t="s">
        <v>70</v>
      </c>
      <c r="C7" s="25">
        <v>1596833200</v>
      </c>
      <c r="D7" s="25">
        <f>498333200+210000000+1098500000-210000000+262000000+36616500</f>
        <v>1895449700</v>
      </c>
      <c r="E7" s="25">
        <f>D7-C7</f>
        <v>298616500</v>
      </c>
      <c r="F7" s="15"/>
      <c r="G7" s="15"/>
      <c r="H7" s="46"/>
      <c r="I7" s="15"/>
      <c r="J7" s="46"/>
      <c r="K7" s="46"/>
      <c r="L7" s="15"/>
      <c r="M7" s="15"/>
      <c r="N7" s="15"/>
      <c r="O7" s="15"/>
    </row>
    <row r="8" spans="1:15" ht="112.15" customHeight="1" x14ac:dyDescent="0.25">
      <c r="A8" s="18" t="s">
        <v>71</v>
      </c>
      <c r="B8" s="22" t="s">
        <v>72</v>
      </c>
      <c r="C8" s="30">
        <v>0</v>
      </c>
      <c r="D8" s="30">
        <v>0</v>
      </c>
      <c r="E8" s="30">
        <f>C8-D8</f>
        <v>0</v>
      </c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36.6" customHeight="1" x14ac:dyDescent="0.25">
      <c r="A9" s="18" t="s">
        <v>73</v>
      </c>
      <c r="B9" s="22" t="s">
        <v>74</v>
      </c>
      <c r="C9" s="30">
        <v>0</v>
      </c>
      <c r="D9" s="30">
        <v>0</v>
      </c>
      <c r="E9" s="30">
        <f>C9-D9</f>
        <v>0</v>
      </c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15" ht="51.75" customHeight="1" x14ac:dyDescent="0.25">
      <c r="A10" s="18" t="s">
        <v>75</v>
      </c>
      <c r="B10" s="22" t="s">
        <v>76</v>
      </c>
      <c r="C10" s="30">
        <v>0</v>
      </c>
      <c r="D10" s="30">
        <v>0</v>
      </c>
      <c r="E10" s="30">
        <f>C10-D10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5" ht="15.75" x14ac:dyDescent="0.25">
      <c r="A11" s="18" t="s">
        <v>77</v>
      </c>
      <c r="B11" s="22" t="s">
        <v>11</v>
      </c>
      <c r="C11" s="25">
        <f>SUM(C6:C10)</f>
        <v>1918533200</v>
      </c>
      <c r="D11" s="25">
        <f>SUM(D6:D10)</f>
        <v>1955149700</v>
      </c>
      <c r="E11" s="25">
        <f>SUM(E6:E10)</f>
        <v>36616500</v>
      </c>
      <c r="F11" s="15"/>
      <c r="G11" s="15"/>
      <c r="H11" s="46"/>
      <c r="I11" s="15"/>
      <c r="J11" s="15"/>
      <c r="K11" s="15"/>
      <c r="L11" s="15"/>
      <c r="M11" s="15"/>
      <c r="N11" s="15"/>
      <c r="O11" s="15"/>
    </row>
    <row r="12" spans="1:15" ht="15.75" x14ac:dyDescent="0.25">
      <c r="A12" s="26"/>
      <c r="B12" s="27"/>
      <c r="C12" s="28"/>
      <c r="D12" s="28"/>
      <c r="E12" s="28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 ht="27.4" customHeight="1" x14ac:dyDescent="0.25">
      <c r="A13" s="16"/>
      <c r="B13" s="15"/>
      <c r="C13" s="15"/>
      <c r="D13" s="4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ht="27.4" customHeight="1" x14ac:dyDescent="0.2">
      <c r="A14" s="15"/>
      <c r="B14" s="15"/>
      <c r="C14" s="46"/>
      <c r="D14" s="46"/>
      <c r="E14" s="15"/>
      <c r="F14" s="15"/>
      <c r="G14" s="15"/>
      <c r="H14" s="46"/>
      <c r="I14" s="15"/>
      <c r="J14" s="46"/>
      <c r="K14" s="15"/>
      <c r="L14" s="15"/>
      <c r="M14" s="15"/>
      <c r="N14" s="15"/>
      <c r="O14" s="15"/>
    </row>
    <row r="15" spans="1:15" ht="40.15" customHeight="1" x14ac:dyDescent="0.25">
      <c r="A15" s="90" t="s">
        <v>97</v>
      </c>
      <c r="B15" s="90"/>
      <c r="C15" s="15"/>
      <c r="D15" s="29"/>
      <c r="E15" s="29" t="s">
        <v>111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7" spans="1:12" ht="96.2" customHeight="1" x14ac:dyDescent="0.2">
      <c r="C17" s="47"/>
      <c r="D17" s="62"/>
      <c r="E17" s="63"/>
      <c r="L17" s="47"/>
    </row>
    <row r="18" spans="1:12" ht="32.25" customHeight="1" x14ac:dyDescent="0.2">
      <c r="C18" s="47"/>
      <c r="D18" s="47"/>
      <c r="E18" s="47"/>
      <c r="H18" s="47"/>
      <c r="L18" s="48"/>
    </row>
    <row r="19" spans="1:12" x14ac:dyDescent="0.2">
      <c r="H19" s="47"/>
    </row>
    <row r="20" spans="1:12" x14ac:dyDescent="0.2">
      <c r="A20" s="91"/>
      <c r="B20" s="91"/>
      <c r="D20" s="47"/>
      <c r="E20" s="47"/>
      <c r="H20" s="47"/>
    </row>
    <row r="21" spans="1:12" x14ac:dyDescent="0.2">
      <c r="A21" s="91"/>
      <c r="B21" s="91"/>
      <c r="H21" s="47"/>
    </row>
    <row r="22" spans="1:12" x14ac:dyDescent="0.2">
      <c r="D22" s="47"/>
      <c r="E22" s="47"/>
      <c r="H22" s="47"/>
      <c r="J22" s="47"/>
    </row>
    <row r="23" spans="1:12" x14ac:dyDescent="0.2">
      <c r="D23" s="47"/>
    </row>
  </sheetData>
  <mergeCells count="8">
    <mergeCell ref="A1:E1"/>
    <mergeCell ref="A15:B15"/>
    <mergeCell ref="A21:B21"/>
    <mergeCell ref="A20:B20"/>
    <mergeCell ref="A4:A5"/>
    <mergeCell ref="B4:B5"/>
    <mergeCell ref="C4:D4"/>
    <mergeCell ref="E4:E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83" orientation="portrait" r:id="rId1"/>
  <headerFooter alignWithMargins="0"/>
  <rowBreaks count="1" manualBreakCount="1">
    <brk id="1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'Раздел 1'!Область_печати</vt:lpstr>
      <vt:lpstr>'Раздел 2'!Область_печати</vt:lpstr>
      <vt:lpstr>'Раздел 3'!Область_печати</vt:lpstr>
      <vt:lpstr>'Раздел 6'!Область_печати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</dc:creator>
  <cp:lastModifiedBy>Яценко Е.А.</cp:lastModifiedBy>
  <cp:lastPrinted>2023-06-01T05:30:33Z</cp:lastPrinted>
  <dcterms:created xsi:type="dcterms:W3CDTF">2015-10-01T23:37:31Z</dcterms:created>
  <dcterms:modified xsi:type="dcterms:W3CDTF">2023-06-22T06:48:21Z</dcterms:modified>
</cp:coreProperties>
</file>